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25" windowWidth="8115" windowHeight="3360" activeTab="1"/>
  </bookViews>
  <sheets>
    <sheet name="DatosCompletos" sheetId="1" r:id="rId1"/>
    <sheet name="Sin Parejas Repetidas" sheetId="2" r:id="rId2"/>
  </sheets>
  <definedNames>
    <definedName name="_xlnm._FilterDatabase" localSheetId="1" hidden="1">'Sin Parejas Repetidas'!$V$16:$W$16</definedName>
    <definedName name="Diferencia">DatosCompletos!$K$27:$K$1011</definedName>
    <definedName name="Diferencias">DatosCompletos!$K$27:$K$291</definedName>
    <definedName name="Diferencias2">'Sin Parejas Repetidas'!$K$17:$K$375</definedName>
  </definedNames>
  <calcPr calcId="145621" concurrentCalc="0"/>
</workbook>
</file>

<file path=xl/calcChain.xml><?xml version="1.0" encoding="utf-8"?>
<calcChain xmlns="http://schemas.openxmlformats.org/spreadsheetml/2006/main">
  <c r="Y17" i="2" l="1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M219" i="2"/>
  <c r="O219" i="2"/>
  <c r="M17" i="2"/>
  <c r="O17" i="2"/>
  <c r="M18" i="2"/>
  <c r="O18" i="2"/>
  <c r="M19" i="2"/>
  <c r="O19" i="2"/>
  <c r="M20" i="2"/>
  <c r="O20" i="2"/>
  <c r="M21" i="2"/>
  <c r="O21" i="2"/>
  <c r="M22" i="2"/>
  <c r="O22" i="2"/>
  <c r="M23" i="2"/>
  <c r="O23" i="2"/>
  <c r="M24" i="2"/>
  <c r="O24" i="2"/>
  <c r="M25" i="2"/>
  <c r="O25" i="2"/>
  <c r="M26" i="2"/>
  <c r="O26" i="2"/>
  <c r="M27" i="2"/>
  <c r="O27" i="2"/>
  <c r="M28" i="2"/>
  <c r="O28" i="2"/>
  <c r="M29" i="2"/>
  <c r="O29" i="2"/>
  <c r="M30" i="2"/>
  <c r="O30" i="2"/>
  <c r="M31" i="2"/>
  <c r="O31" i="2"/>
  <c r="M32" i="2"/>
  <c r="O32" i="2"/>
  <c r="M33" i="2"/>
  <c r="O33" i="2"/>
  <c r="M34" i="2"/>
  <c r="O34" i="2"/>
  <c r="M35" i="2"/>
  <c r="O35" i="2"/>
  <c r="M36" i="2"/>
  <c r="O36" i="2"/>
  <c r="M37" i="2"/>
  <c r="O37" i="2"/>
  <c r="M38" i="2"/>
  <c r="O38" i="2"/>
  <c r="M39" i="2"/>
  <c r="O39" i="2"/>
  <c r="M40" i="2"/>
  <c r="O40" i="2"/>
  <c r="M41" i="2"/>
  <c r="O41" i="2"/>
  <c r="M42" i="2"/>
  <c r="O42" i="2"/>
  <c r="M43" i="2"/>
  <c r="O43" i="2"/>
  <c r="M44" i="2"/>
  <c r="O44" i="2"/>
  <c r="M45" i="2"/>
  <c r="O45" i="2"/>
  <c r="M46" i="2"/>
  <c r="O46" i="2"/>
  <c r="M47" i="2"/>
  <c r="O47" i="2"/>
  <c r="M48" i="2"/>
  <c r="O48" i="2"/>
  <c r="M49" i="2"/>
  <c r="O49" i="2"/>
  <c r="M50" i="2"/>
  <c r="O50" i="2"/>
  <c r="M51" i="2"/>
  <c r="O51" i="2"/>
  <c r="M52" i="2"/>
  <c r="O52" i="2"/>
  <c r="M53" i="2"/>
  <c r="O53" i="2"/>
  <c r="M54" i="2"/>
  <c r="O54" i="2"/>
  <c r="M55" i="2"/>
  <c r="O55" i="2"/>
  <c r="M56" i="2"/>
  <c r="O56" i="2"/>
  <c r="M57" i="2"/>
  <c r="O57" i="2"/>
  <c r="M58" i="2"/>
  <c r="O58" i="2"/>
  <c r="M59" i="2"/>
  <c r="O59" i="2"/>
  <c r="M60" i="2"/>
  <c r="O60" i="2"/>
  <c r="M61" i="2"/>
  <c r="O61" i="2"/>
  <c r="M62" i="2"/>
  <c r="O62" i="2"/>
  <c r="M63" i="2"/>
  <c r="O63" i="2"/>
  <c r="M64" i="2"/>
  <c r="O64" i="2"/>
  <c r="M65" i="2"/>
  <c r="O65" i="2"/>
  <c r="M66" i="2"/>
  <c r="O66" i="2"/>
  <c r="M67" i="2"/>
  <c r="O67" i="2"/>
  <c r="M68" i="2"/>
  <c r="O68" i="2"/>
  <c r="M69" i="2"/>
  <c r="O69" i="2"/>
  <c r="M70" i="2"/>
  <c r="O70" i="2"/>
  <c r="M71" i="2"/>
  <c r="O71" i="2"/>
  <c r="M72" i="2"/>
  <c r="O72" i="2"/>
  <c r="M73" i="2"/>
  <c r="O73" i="2"/>
  <c r="M74" i="2"/>
  <c r="O74" i="2"/>
  <c r="M75" i="2"/>
  <c r="O75" i="2"/>
  <c r="M76" i="2"/>
  <c r="O76" i="2"/>
  <c r="M77" i="2"/>
  <c r="O77" i="2"/>
  <c r="M78" i="2"/>
  <c r="O78" i="2"/>
  <c r="M79" i="2"/>
  <c r="O79" i="2"/>
  <c r="M80" i="2"/>
  <c r="O80" i="2"/>
  <c r="M81" i="2"/>
  <c r="O81" i="2"/>
  <c r="M82" i="2"/>
  <c r="O82" i="2"/>
  <c r="M83" i="2"/>
  <c r="O83" i="2"/>
  <c r="M84" i="2"/>
  <c r="O84" i="2"/>
  <c r="M85" i="2"/>
  <c r="O85" i="2"/>
  <c r="M86" i="2"/>
  <c r="O86" i="2"/>
  <c r="M87" i="2"/>
  <c r="O87" i="2"/>
  <c r="M88" i="2"/>
  <c r="O88" i="2"/>
  <c r="M89" i="2"/>
  <c r="O89" i="2"/>
  <c r="M90" i="2"/>
  <c r="O90" i="2"/>
  <c r="M91" i="2"/>
  <c r="O91" i="2"/>
  <c r="M92" i="2"/>
  <c r="O92" i="2"/>
  <c r="M93" i="2"/>
  <c r="O93" i="2"/>
  <c r="M94" i="2"/>
  <c r="O94" i="2"/>
  <c r="M95" i="2"/>
  <c r="O95" i="2"/>
  <c r="M96" i="2"/>
  <c r="O96" i="2"/>
  <c r="M97" i="2"/>
  <c r="O97" i="2"/>
  <c r="M98" i="2"/>
  <c r="O98" i="2"/>
  <c r="M99" i="2"/>
  <c r="O99" i="2"/>
  <c r="M100" i="2"/>
  <c r="O100" i="2"/>
  <c r="M101" i="2"/>
  <c r="O101" i="2"/>
  <c r="M102" i="2"/>
  <c r="O102" i="2"/>
  <c r="M103" i="2"/>
  <c r="O103" i="2"/>
  <c r="M104" i="2"/>
  <c r="O104" i="2"/>
  <c r="M105" i="2"/>
  <c r="O105" i="2"/>
  <c r="M106" i="2"/>
  <c r="O106" i="2"/>
  <c r="M107" i="2"/>
  <c r="O107" i="2"/>
  <c r="M108" i="2"/>
  <c r="O108" i="2"/>
  <c r="M109" i="2"/>
  <c r="O109" i="2"/>
  <c r="M110" i="2"/>
  <c r="O110" i="2"/>
  <c r="M111" i="2"/>
  <c r="O111" i="2"/>
  <c r="M112" i="2"/>
  <c r="O112" i="2"/>
  <c r="M113" i="2"/>
  <c r="O113" i="2"/>
  <c r="M114" i="2"/>
  <c r="O114" i="2"/>
  <c r="M115" i="2"/>
  <c r="O115" i="2"/>
  <c r="M116" i="2"/>
  <c r="O116" i="2"/>
  <c r="M117" i="2"/>
  <c r="O117" i="2"/>
  <c r="M118" i="2"/>
  <c r="O118" i="2"/>
  <c r="M119" i="2"/>
  <c r="O119" i="2"/>
  <c r="M120" i="2"/>
  <c r="O120" i="2"/>
  <c r="M121" i="2"/>
  <c r="O121" i="2"/>
  <c r="M122" i="2"/>
  <c r="O122" i="2"/>
  <c r="M123" i="2"/>
  <c r="O123" i="2"/>
  <c r="M124" i="2"/>
  <c r="O124" i="2"/>
  <c r="M125" i="2"/>
  <c r="O125" i="2"/>
  <c r="M126" i="2"/>
  <c r="O126" i="2"/>
  <c r="M127" i="2"/>
  <c r="O127" i="2"/>
  <c r="M128" i="2"/>
  <c r="O128" i="2"/>
  <c r="M129" i="2"/>
  <c r="O129" i="2"/>
  <c r="M130" i="2"/>
  <c r="O130" i="2"/>
  <c r="M131" i="2"/>
  <c r="O131" i="2"/>
  <c r="M132" i="2"/>
  <c r="O132" i="2"/>
  <c r="M133" i="2"/>
  <c r="O133" i="2"/>
  <c r="M134" i="2"/>
  <c r="O134" i="2"/>
  <c r="M135" i="2"/>
  <c r="O135" i="2"/>
  <c r="M136" i="2"/>
  <c r="O136" i="2"/>
  <c r="M137" i="2"/>
  <c r="O137" i="2"/>
  <c r="M138" i="2"/>
  <c r="O138" i="2"/>
  <c r="M139" i="2"/>
  <c r="O139" i="2"/>
  <c r="M140" i="2"/>
  <c r="O140" i="2"/>
  <c r="M141" i="2"/>
  <c r="O141" i="2"/>
  <c r="M142" i="2"/>
  <c r="O142" i="2"/>
  <c r="M143" i="2"/>
  <c r="O143" i="2"/>
  <c r="M144" i="2"/>
  <c r="O144" i="2"/>
  <c r="M145" i="2"/>
  <c r="O145" i="2"/>
  <c r="M146" i="2"/>
  <c r="O146" i="2"/>
  <c r="M147" i="2"/>
  <c r="O147" i="2"/>
  <c r="M148" i="2"/>
  <c r="O148" i="2"/>
  <c r="M149" i="2"/>
  <c r="O149" i="2"/>
  <c r="M150" i="2"/>
  <c r="O150" i="2"/>
  <c r="M151" i="2"/>
  <c r="O151" i="2"/>
  <c r="M152" i="2"/>
  <c r="O152" i="2"/>
  <c r="M153" i="2"/>
  <c r="O153" i="2"/>
  <c r="M154" i="2"/>
  <c r="O154" i="2"/>
  <c r="M155" i="2"/>
  <c r="O155" i="2"/>
  <c r="M156" i="2"/>
  <c r="O156" i="2"/>
  <c r="M157" i="2"/>
  <c r="O157" i="2"/>
  <c r="M158" i="2"/>
  <c r="O158" i="2"/>
  <c r="M159" i="2"/>
  <c r="O159" i="2"/>
  <c r="M160" i="2"/>
  <c r="O160" i="2"/>
  <c r="M161" i="2"/>
  <c r="O161" i="2"/>
  <c r="M162" i="2"/>
  <c r="O162" i="2"/>
  <c r="M163" i="2"/>
  <c r="O163" i="2"/>
  <c r="M164" i="2"/>
  <c r="O164" i="2"/>
  <c r="M165" i="2"/>
  <c r="O165" i="2"/>
  <c r="M166" i="2"/>
  <c r="O166" i="2"/>
  <c r="M167" i="2"/>
  <c r="O167" i="2"/>
  <c r="M168" i="2"/>
  <c r="O168" i="2"/>
  <c r="M169" i="2"/>
  <c r="O169" i="2"/>
  <c r="M170" i="2"/>
  <c r="O170" i="2"/>
  <c r="M171" i="2"/>
  <c r="O171" i="2"/>
  <c r="M172" i="2"/>
  <c r="O172" i="2"/>
  <c r="M173" i="2"/>
  <c r="O173" i="2"/>
  <c r="M174" i="2"/>
  <c r="O174" i="2"/>
  <c r="M175" i="2"/>
  <c r="O175" i="2"/>
  <c r="M176" i="2"/>
  <c r="O176" i="2"/>
  <c r="M177" i="2"/>
  <c r="O177" i="2"/>
  <c r="M178" i="2"/>
  <c r="O178" i="2"/>
  <c r="M179" i="2"/>
  <c r="O179" i="2"/>
  <c r="M180" i="2"/>
  <c r="O180" i="2"/>
  <c r="M181" i="2"/>
  <c r="O181" i="2"/>
  <c r="M182" i="2"/>
  <c r="O182" i="2"/>
  <c r="M183" i="2"/>
  <c r="O183" i="2"/>
  <c r="M184" i="2"/>
  <c r="O184" i="2"/>
  <c r="M185" i="2"/>
  <c r="O185" i="2"/>
  <c r="M186" i="2"/>
  <c r="O186" i="2"/>
  <c r="M187" i="2"/>
  <c r="O187" i="2"/>
  <c r="M188" i="2"/>
  <c r="O188" i="2"/>
  <c r="M189" i="2"/>
  <c r="O189" i="2"/>
  <c r="M190" i="2"/>
  <c r="O190" i="2"/>
  <c r="M191" i="2"/>
  <c r="O191" i="2"/>
  <c r="M192" i="2"/>
  <c r="O192" i="2"/>
  <c r="M193" i="2"/>
  <c r="O193" i="2"/>
  <c r="M194" i="2"/>
  <c r="O194" i="2"/>
  <c r="M195" i="2"/>
  <c r="O195" i="2"/>
  <c r="M196" i="2"/>
  <c r="O196" i="2"/>
  <c r="M197" i="2"/>
  <c r="O197" i="2"/>
  <c r="M198" i="2"/>
  <c r="O198" i="2"/>
  <c r="M199" i="2"/>
  <c r="O199" i="2"/>
  <c r="M200" i="2"/>
  <c r="O200" i="2"/>
  <c r="M201" i="2"/>
  <c r="O201" i="2"/>
  <c r="M202" i="2"/>
  <c r="O202" i="2"/>
  <c r="M203" i="2"/>
  <c r="O203" i="2"/>
  <c r="M204" i="2"/>
  <c r="O204" i="2"/>
  <c r="M205" i="2"/>
  <c r="O205" i="2"/>
  <c r="M206" i="2"/>
  <c r="O206" i="2"/>
  <c r="M207" i="2"/>
  <c r="O207" i="2"/>
  <c r="M208" i="2"/>
  <c r="O208" i="2"/>
  <c r="M209" i="2"/>
  <c r="O209" i="2"/>
  <c r="M210" i="2"/>
  <c r="O210" i="2"/>
  <c r="M211" i="2"/>
  <c r="O211" i="2"/>
  <c r="M212" i="2"/>
  <c r="O212" i="2"/>
  <c r="M213" i="2"/>
  <c r="O213" i="2"/>
  <c r="M214" i="2"/>
  <c r="O214" i="2"/>
  <c r="M215" i="2"/>
  <c r="O215" i="2"/>
  <c r="M216" i="2"/>
  <c r="O216" i="2"/>
  <c r="M217" i="2"/>
  <c r="O217" i="2"/>
  <c r="M218" i="2"/>
  <c r="O218" i="2"/>
  <c r="A60" i="2"/>
  <c r="B60" i="2"/>
  <c r="C60" i="2"/>
  <c r="D60" i="2"/>
  <c r="E60" i="2"/>
  <c r="F60" i="2"/>
  <c r="G60" i="2"/>
  <c r="H60" i="2"/>
  <c r="I60" i="2"/>
  <c r="J60" i="2"/>
  <c r="K60" i="2"/>
  <c r="P60" i="2"/>
  <c r="T60" i="2"/>
  <c r="U60" i="2"/>
  <c r="A61" i="2"/>
  <c r="B61" i="2"/>
  <c r="C61" i="2"/>
  <c r="D61" i="2"/>
  <c r="E61" i="2"/>
  <c r="F61" i="2"/>
  <c r="G61" i="2"/>
  <c r="H61" i="2"/>
  <c r="I61" i="2"/>
  <c r="J61" i="2"/>
  <c r="K61" i="2"/>
  <c r="P61" i="2"/>
  <c r="T61" i="2"/>
  <c r="U61" i="2"/>
  <c r="A62" i="2"/>
  <c r="B62" i="2"/>
  <c r="C62" i="2"/>
  <c r="D62" i="2"/>
  <c r="E62" i="2"/>
  <c r="F62" i="2"/>
  <c r="G62" i="2"/>
  <c r="H62" i="2"/>
  <c r="I62" i="2"/>
  <c r="J62" i="2"/>
  <c r="K62" i="2"/>
  <c r="P62" i="2"/>
  <c r="T62" i="2"/>
  <c r="U62" i="2"/>
  <c r="A63" i="2"/>
  <c r="B63" i="2"/>
  <c r="C63" i="2"/>
  <c r="D63" i="2"/>
  <c r="E63" i="2"/>
  <c r="F63" i="2"/>
  <c r="G63" i="2"/>
  <c r="H63" i="2"/>
  <c r="I63" i="2"/>
  <c r="J63" i="2"/>
  <c r="K63" i="2"/>
  <c r="P63" i="2"/>
  <c r="T63" i="2"/>
  <c r="U63" i="2"/>
  <c r="A64" i="2"/>
  <c r="B64" i="2"/>
  <c r="C64" i="2"/>
  <c r="D64" i="2"/>
  <c r="E64" i="2"/>
  <c r="F64" i="2"/>
  <c r="G64" i="2"/>
  <c r="H64" i="2"/>
  <c r="I64" i="2"/>
  <c r="J64" i="2"/>
  <c r="K64" i="2"/>
  <c r="P64" i="2"/>
  <c r="T64" i="2"/>
  <c r="U64" i="2"/>
  <c r="A65" i="2"/>
  <c r="B65" i="2"/>
  <c r="C65" i="2"/>
  <c r="D65" i="2"/>
  <c r="E65" i="2"/>
  <c r="F65" i="2"/>
  <c r="G65" i="2"/>
  <c r="H65" i="2"/>
  <c r="I65" i="2"/>
  <c r="J65" i="2"/>
  <c r="K65" i="2"/>
  <c r="P65" i="2"/>
  <c r="T65" i="2"/>
  <c r="U65" i="2"/>
  <c r="A66" i="2"/>
  <c r="B66" i="2"/>
  <c r="C66" i="2"/>
  <c r="D66" i="2"/>
  <c r="E66" i="2"/>
  <c r="F66" i="2"/>
  <c r="G66" i="2"/>
  <c r="H66" i="2"/>
  <c r="I66" i="2"/>
  <c r="J66" i="2"/>
  <c r="K66" i="2"/>
  <c r="P66" i="2"/>
  <c r="T66" i="2"/>
  <c r="U66" i="2"/>
  <c r="A67" i="2"/>
  <c r="B67" i="2"/>
  <c r="C67" i="2"/>
  <c r="D67" i="2"/>
  <c r="E67" i="2"/>
  <c r="F67" i="2"/>
  <c r="G67" i="2"/>
  <c r="H67" i="2"/>
  <c r="I67" i="2"/>
  <c r="J67" i="2"/>
  <c r="K67" i="2"/>
  <c r="P67" i="2"/>
  <c r="T67" i="2"/>
  <c r="U67" i="2"/>
  <c r="A68" i="2"/>
  <c r="B68" i="2"/>
  <c r="C68" i="2"/>
  <c r="D68" i="2"/>
  <c r="E68" i="2"/>
  <c r="F68" i="2"/>
  <c r="G68" i="2"/>
  <c r="H68" i="2"/>
  <c r="I68" i="2"/>
  <c r="J68" i="2"/>
  <c r="K68" i="2"/>
  <c r="P68" i="2"/>
  <c r="T68" i="2"/>
  <c r="U68" i="2"/>
  <c r="A69" i="2"/>
  <c r="B69" i="2"/>
  <c r="C69" i="2"/>
  <c r="D69" i="2"/>
  <c r="E69" i="2"/>
  <c r="F69" i="2"/>
  <c r="G69" i="2"/>
  <c r="H69" i="2"/>
  <c r="I69" i="2"/>
  <c r="J69" i="2"/>
  <c r="K69" i="2"/>
  <c r="P69" i="2"/>
  <c r="T69" i="2"/>
  <c r="U69" i="2"/>
  <c r="A70" i="2"/>
  <c r="B70" i="2"/>
  <c r="C70" i="2"/>
  <c r="D70" i="2"/>
  <c r="E70" i="2"/>
  <c r="F70" i="2"/>
  <c r="G70" i="2"/>
  <c r="H70" i="2"/>
  <c r="I70" i="2"/>
  <c r="J70" i="2"/>
  <c r="K70" i="2"/>
  <c r="P70" i="2"/>
  <c r="T70" i="2"/>
  <c r="U70" i="2"/>
  <c r="A71" i="2"/>
  <c r="B71" i="2"/>
  <c r="C71" i="2"/>
  <c r="D71" i="2"/>
  <c r="E71" i="2"/>
  <c r="F71" i="2"/>
  <c r="G71" i="2"/>
  <c r="H71" i="2"/>
  <c r="I71" i="2"/>
  <c r="J71" i="2"/>
  <c r="K71" i="2"/>
  <c r="P71" i="2"/>
  <c r="T71" i="2"/>
  <c r="U71" i="2"/>
  <c r="A72" i="2"/>
  <c r="B72" i="2"/>
  <c r="C72" i="2"/>
  <c r="D72" i="2"/>
  <c r="E72" i="2"/>
  <c r="F72" i="2"/>
  <c r="G72" i="2"/>
  <c r="H72" i="2"/>
  <c r="I72" i="2"/>
  <c r="J72" i="2"/>
  <c r="K72" i="2"/>
  <c r="P72" i="2"/>
  <c r="T72" i="2"/>
  <c r="U72" i="2"/>
  <c r="A73" i="2"/>
  <c r="B73" i="2"/>
  <c r="C73" i="2"/>
  <c r="D73" i="2"/>
  <c r="E73" i="2"/>
  <c r="F73" i="2"/>
  <c r="G73" i="2"/>
  <c r="H73" i="2"/>
  <c r="I73" i="2"/>
  <c r="J73" i="2"/>
  <c r="K73" i="2"/>
  <c r="P73" i="2"/>
  <c r="T73" i="2"/>
  <c r="U73" i="2"/>
  <c r="A74" i="2"/>
  <c r="B74" i="2"/>
  <c r="C74" i="2"/>
  <c r="D74" i="2"/>
  <c r="E74" i="2"/>
  <c r="F74" i="2"/>
  <c r="G74" i="2"/>
  <c r="H74" i="2"/>
  <c r="I74" i="2"/>
  <c r="J74" i="2"/>
  <c r="K74" i="2"/>
  <c r="P74" i="2"/>
  <c r="T74" i="2"/>
  <c r="U74" i="2"/>
  <c r="A75" i="2"/>
  <c r="B75" i="2"/>
  <c r="C75" i="2"/>
  <c r="D75" i="2"/>
  <c r="E75" i="2"/>
  <c r="F75" i="2"/>
  <c r="G75" i="2"/>
  <c r="H75" i="2"/>
  <c r="I75" i="2"/>
  <c r="J75" i="2"/>
  <c r="K75" i="2"/>
  <c r="P75" i="2"/>
  <c r="T75" i="2"/>
  <c r="U75" i="2"/>
  <c r="A76" i="2"/>
  <c r="B76" i="2"/>
  <c r="C76" i="2"/>
  <c r="D76" i="2"/>
  <c r="E76" i="2"/>
  <c r="F76" i="2"/>
  <c r="G76" i="2"/>
  <c r="H76" i="2"/>
  <c r="I76" i="2"/>
  <c r="J76" i="2"/>
  <c r="K76" i="2"/>
  <c r="P76" i="2"/>
  <c r="T76" i="2"/>
  <c r="U76" i="2"/>
  <c r="A77" i="2"/>
  <c r="B77" i="2"/>
  <c r="C77" i="2"/>
  <c r="D77" i="2"/>
  <c r="E77" i="2"/>
  <c r="F77" i="2"/>
  <c r="G77" i="2"/>
  <c r="H77" i="2"/>
  <c r="I77" i="2"/>
  <c r="J77" i="2"/>
  <c r="K77" i="2"/>
  <c r="P77" i="2"/>
  <c r="T77" i="2"/>
  <c r="U77" i="2"/>
  <c r="A78" i="2"/>
  <c r="B78" i="2"/>
  <c r="C78" i="2"/>
  <c r="D78" i="2"/>
  <c r="E78" i="2"/>
  <c r="F78" i="2"/>
  <c r="G78" i="2"/>
  <c r="H78" i="2"/>
  <c r="I78" i="2"/>
  <c r="J78" i="2"/>
  <c r="K78" i="2"/>
  <c r="P78" i="2"/>
  <c r="T78" i="2"/>
  <c r="U78" i="2"/>
  <c r="A79" i="2"/>
  <c r="B79" i="2"/>
  <c r="C79" i="2"/>
  <c r="D79" i="2"/>
  <c r="E79" i="2"/>
  <c r="F79" i="2"/>
  <c r="G79" i="2"/>
  <c r="H79" i="2"/>
  <c r="I79" i="2"/>
  <c r="J79" i="2"/>
  <c r="K79" i="2"/>
  <c r="P79" i="2"/>
  <c r="T79" i="2"/>
  <c r="U79" i="2"/>
  <c r="A80" i="2"/>
  <c r="B80" i="2"/>
  <c r="C80" i="2"/>
  <c r="D80" i="2"/>
  <c r="E80" i="2"/>
  <c r="F80" i="2"/>
  <c r="G80" i="2"/>
  <c r="H80" i="2"/>
  <c r="I80" i="2"/>
  <c r="J80" i="2"/>
  <c r="K80" i="2"/>
  <c r="P80" i="2"/>
  <c r="T80" i="2"/>
  <c r="U80" i="2"/>
  <c r="A81" i="2"/>
  <c r="B81" i="2"/>
  <c r="C81" i="2"/>
  <c r="D81" i="2"/>
  <c r="E81" i="2"/>
  <c r="F81" i="2"/>
  <c r="G81" i="2"/>
  <c r="H81" i="2"/>
  <c r="I81" i="2"/>
  <c r="J81" i="2"/>
  <c r="K81" i="2"/>
  <c r="P81" i="2"/>
  <c r="T81" i="2"/>
  <c r="U81" i="2"/>
  <c r="A82" i="2"/>
  <c r="B82" i="2"/>
  <c r="C82" i="2"/>
  <c r="D82" i="2"/>
  <c r="E82" i="2"/>
  <c r="F82" i="2"/>
  <c r="G82" i="2"/>
  <c r="H82" i="2"/>
  <c r="I82" i="2"/>
  <c r="J82" i="2"/>
  <c r="K82" i="2"/>
  <c r="P82" i="2"/>
  <c r="T82" i="2"/>
  <c r="U82" i="2"/>
  <c r="A83" i="2"/>
  <c r="B83" i="2"/>
  <c r="C83" i="2"/>
  <c r="D83" i="2"/>
  <c r="E83" i="2"/>
  <c r="F83" i="2"/>
  <c r="G83" i="2"/>
  <c r="H83" i="2"/>
  <c r="I83" i="2"/>
  <c r="J83" i="2"/>
  <c r="K83" i="2"/>
  <c r="P83" i="2"/>
  <c r="T83" i="2"/>
  <c r="U83" i="2"/>
  <c r="A84" i="2"/>
  <c r="B84" i="2"/>
  <c r="C84" i="2"/>
  <c r="D84" i="2"/>
  <c r="E84" i="2"/>
  <c r="F84" i="2"/>
  <c r="G84" i="2"/>
  <c r="H84" i="2"/>
  <c r="I84" i="2"/>
  <c r="J84" i="2"/>
  <c r="K84" i="2"/>
  <c r="P84" i="2"/>
  <c r="T84" i="2"/>
  <c r="U84" i="2"/>
  <c r="A85" i="2"/>
  <c r="B85" i="2"/>
  <c r="C85" i="2"/>
  <c r="D85" i="2"/>
  <c r="E85" i="2"/>
  <c r="F85" i="2"/>
  <c r="G85" i="2"/>
  <c r="H85" i="2"/>
  <c r="I85" i="2"/>
  <c r="J85" i="2"/>
  <c r="K85" i="2"/>
  <c r="P85" i="2"/>
  <c r="T85" i="2"/>
  <c r="U85" i="2"/>
  <c r="A86" i="2"/>
  <c r="B86" i="2"/>
  <c r="C86" i="2"/>
  <c r="D86" i="2"/>
  <c r="E86" i="2"/>
  <c r="F86" i="2"/>
  <c r="G86" i="2"/>
  <c r="H86" i="2"/>
  <c r="I86" i="2"/>
  <c r="J86" i="2"/>
  <c r="K86" i="2"/>
  <c r="P86" i="2"/>
  <c r="T86" i="2"/>
  <c r="U86" i="2"/>
  <c r="A87" i="2"/>
  <c r="B87" i="2"/>
  <c r="C87" i="2"/>
  <c r="D87" i="2"/>
  <c r="E87" i="2"/>
  <c r="F87" i="2"/>
  <c r="G87" i="2"/>
  <c r="H87" i="2"/>
  <c r="I87" i="2"/>
  <c r="J87" i="2"/>
  <c r="K87" i="2"/>
  <c r="P87" i="2"/>
  <c r="T87" i="2"/>
  <c r="U87" i="2"/>
  <c r="A88" i="2"/>
  <c r="B88" i="2"/>
  <c r="C88" i="2"/>
  <c r="D88" i="2"/>
  <c r="E88" i="2"/>
  <c r="F88" i="2"/>
  <c r="G88" i="2"/>
  <c r="H88" i="2"/>
  <c r="I88" i="2"/>
  <c r="J88" i="2"/>
  <c r="K88" i="2"/>
  <c r="P88" i="2"/>
  <c r="T88" i="2"/>
  <c r="U88" i="2"/>
  <c r="A89" i="2"/>
  <c r="B89" i="2"/>
  <c r="C89" i="2"/>
  <c r="D89" i="2"/>
  <c r="E89" i="2"/>
  <c r="F89" i="2"/>
  <c r="G89" i="2"/>
  <c r="H89" i="2"/>
  <c r="I89" i="2"/>
  <c r="J89" i="2"/>
  <c r="K89" i="2"/>
  <c r="P89" i="2"/>
  <c r="T89" i="2"/>
  <c r="U89" i="2"/>
  <c r="A90" i="2"/>
  <c r="B90" i="2"/>
  <c r="C90" i="2"/>
  <c r="D90" i="2"/>
  <c r="E90" i="2"/>
  <c r="F90" i="2"/>
  <c r="G90" i="2"/>
  <c r="H90" i="2"/>
  <c r="I90" i="2"/>
  <c r="J90" i="2"/>
  <c r="K90" i="2"/>
  <c r="P90" i="2"/>
  <c r="T90" i="2"/>
  <c r="U90" i="2"/>
  <c r="A91" i="2"/>
  <c r="B91" i="2"/>
  <c r="C91" i="2"/>
  <c r="D91" i="2"/>
  <c r="E91" i="2"/>
  <c r="F91" i="2"/>
  <c r="G91" i="2"/>
  <c r="H91" i="2"/>
  <c r="I91" i="2"/>
  <c r="J91" i="2"/>
  <c r="K91" i="2"/>
  <c r="P91" i="2"/>
  <c r="T91" i="2"/>
  <c r="U91" i="2"/>
  <c r="A92" i="2"/>
  <c r="B92" i="2"/>
  <c r="C92" i="2"/>
  <c r="D92" i="2"/>
  <c r="E92" i="2"/>
  <c r="F92" i="2"/>
  <c r="G92" i="2"/>
  <c r="H92" i="2"/>
  <c r="I92" i="2"/>
  <c r="J92" i="2"/>
  <c r="K92" i="2"/>
  <c r="P92" i="2"/>
  <c r="T92" i="2"/>
  <c r="U92" i="2"/>
  <c r="A93" i="2"/>
  <c r="B93" i="2"/>
  <c r="C93" i="2"/>
  <c r="D93" i="2"/>
  <c r="E93" i="2"/>
  <c r="F93" i="2"/>
  <c r="G93" i="2"/>
  <c r="H93" i="2"/>
  <c r="I93" i="2"/>
  <c r="J93" i="2"/>
  <c r="K93" i="2"/>
  <c r="P93" i="2"/>
  <c r="T93" i="2"/>
  <c r="U93" i="2"/>
  <c r="A94" i="2"/>
  <c r="B94" i="2"/>
  <c r="C94" i="2"/>
  <c r="D94" i="2"/>
  <c r="E94" i="2"/>
  <c r="F94" i="2"/>
  <c r="G94" i="2"/>
  <c r="H94" i="2"/>
  <c r="I94" i="2"/>
  <c r="J94" i="2"/>
  <c r="K94" i="2"/>
  <c r="P94" i="2"/>
  <c r="T94" i="2"/>
  <c r="U94" i="2"/>
  <c r="A95" i="2"/>
  <c r="B95" i="2"/>
  <c r="C95" i="2"/>
  <c r="D95" i="2"/>
  <c r="E95" i="2"/>
  <c r="F95" i="2"/>
  <c r="G95" i="2"/>
  <c r="H95" i="2"/>
  <c r="I95" i="2"/>
  <c r="J95" i="2"/>
  <c r="K95" i="2"/>
  <c r="P95" i="2"/>
  <c r="T95" i="2"/>
  <c r="U95" i="2"/>
  <c r="A96" i="2"/>
  <c r="B96" i="2"/>
  <c r="C96" i="2"/>
  <c r="D96" i="2"/>
  <c r="E96" i="2"/>
  <c r="F96" i="2"/>
  <c r="G96" i="2"/>
  <c r="H96" i="2"/>
  <c r="I96" i="2"/>
  <c r="J96" i="2"/>
  <c r="K96" i="2"/>
  <c r="P96" i="2"/>
  <c r="T96" i="2"/>
  <c r="U96" i="2"/>
  <c r="A97" i="2"/>
  <c r="B97" i="2"/>
  <c r="C97" i="2"/>
  <c r="D97" i="2"/>
  <c r="E97" i="2"/>
  <c r="F97" i="2"/>
  <c r="G97" i="2"/>
  <c r="H97" i="2"/>
  <c r="I97" i="2"/>
  <c r="J97" i="2"/>
  <c r="K97" i="2"/>
  <c r="P97" i="2"/>
  <c r="T97" i="2"/>
  <c r="U97" i="2"/>
  <c r="A98" i="2"/>
  <c r="B98" i="2"/>
  <c r="C98" i="2"/>
  <c r="D98" i="2"/>
  <c r="E98" i="2"/>
  <c r="F98" i="2"/>
  <c r="G98" i="2"/>
  <c r="H98" i="2"/>
  <c r="I98" i="2"/>
  <c r="J98" i="2"/>
  <c r="K98" i="2"/>
  <c r="P98" i="2"/>
  <c r="T98" i="2"/>
  <c r="U98" i="2"/>
  <c r="A99" i="2"/>
  <c r="B99" i="2"/>
  <c r="C99" i="2"/>
  <c r="D99" i="2"/>
  <c r="E99" i="2"/>
  <c r="F99" i="2"/>
  <c r="G99" i="2"/>
  <c r="H99" i="2"/>
  <c r="I99" i="2"/>
  <c r="J99" i="2"/>
  <c r="K99" i="2"/>
  <c r="P99" i="2"/>
  <c r="T99" i="2"/>
  <c r="U99" i="2"/>
  <c r="A100" i="2"/>
  <c r="B100" i="2"/>
  <c r="C100" i="2"/>
  <c r="D100" i="2"/>
  <c r="E100" i="2"/>
  <c r="F100" i="2"/>
  <c r="G100" i="2"/>
  <c r="H100" i="2"/>
  <c r="I100" i="2"/>
  <c r="J100" i="2"/>
  <c r="K100" i="2"/>
  <c r="P100" i="2"/>
  <c r="T100" i="2"/>
  <c r="U100" i="2"/>
  <c r="A101" i="2"/>
  <c r="B101" i="2"/>
  <c r="C101" i="2"/>
  <c r="D101" i="2"/>
  <c r="E101" i="2"/>
  <c r="F101" i="2"/>
  <c r="G101" i="2"/>
  <c r="H101" i="2"/>
  <c r="I101" i="2"/>
  <c r="J101" i="2"/>
  <c r="K101" i="2"/>
  <c r="P101" i="2"/>
  <c r="T101" i="2"/>
  <c r="U101" i="2"/>
  <c r="A102" i="2"/>
  <c r="B102" i="2"/>
  <c r="C102" i="2"/>
  <c r="D102" i="2"/>
  <c r="E102" i="2"/>
  <c r="F102" i="2"/>
  <c r="G102" i="2"/>
  <c r="H102" i="2"/>
  <c r="I102" i="2"/>
  <c r="J102" i="2"/>
  <c r="K102" i="2"/>
  <c r="P102" i="2"/>
  <c r="T102" i="2"/>
  <c r="U102" i="2"/>
  <c r="A103" i="2"/>
  <c r="B103" i="2"/>
  <c r="C103" i="2"/>
  <c r="D103" i="2"/>
  <c r="E103" i="2"/>
  <c r="F103" i="2"/>
  <c r="G103" i="2"/>
  <c r="H103" i="2"/>
  <c r="I103" i="2"/>
  <c r="J103" i="2"/>
  <c r="K103" i="2"/>
  <c r="P103" i="2"/>
  <c r="T103" i="2"/>
  <c r="U103" i="2"/>
  <c r="A104" i="2"/>
  <c r="B104" i="2"/>
  <c r="C104" i="2"/>
  <c r="D104" i="2"/>
  <c r="E104" i="2"/>
  <c r="F104" i="2"/>
  <c r="G104" i="2"/>
  <c r="H104" i="2"/>
  <c r="I104" i="2"/>
  <c r="J104" i="2"/>
  <c r="K104" i="2"/>
  <c r="P104" i="2"/>
  <c r="T104" i="2"/>
  <c r="U104" i="2"/>
  <c r="A105" i="2"/>
  <c r="B105" i="2"/>
  <c r="C105" i="2"/>
  <c r="D105" i="2"/>
  <c r="E105" i="2"/>
  <c r="F105" i="2"/>
  <c r="G105" i="2"/>
  <c r="H105" i="2"/>
  <c r="I105" i="2"/>
  <c r="J105" i="2"/>
  <c r="K105" i="2"/>
  <c r="P105" i="2"/>
  <c r="T105" i="2"/>
  <c r="U105" i="2"/>
  <c r="A106" i="2"/>
  <c r="B106" i="2"/>
  <c r="C106" i="2"/>
  <c r="D106" i="2"/>
  <c r="E106" i="2"/>
  <c r="F106" i="2"/>
  <c r="G106" i="2"/>
  <c r="H106" i="2"/>
  <c r="I106" i="2"/>
  <c r="J106" i="2"/>
  <c r="K106" i="2"/>
  <c r="P106" i="2"/>
  <c r="T106" i="2"/>
  <c r="U106" i="2"/>
  <c r="A107" i="2"/>
  <c r="B107" i="2"/>
  <c r="C107" i="2"/>
  <c r="D107" i="2"/>
  <c r="E107" i="2"/>
  <c r="F107" i="2"/>
  <c r="G107" i="2"/>
  <c r="H107" i="2"/>
  <c r="I107" i="2"/>
  <c r="J107" i="2"/>
  <c r="K107" i="2"/>
  <c r="P107" i="2"/>
  <c r="T107" i="2"/>
  <c r="U107" i="2"/>
  <c r="A108" i="2"/>
  <c r="B108" i="2"/>
  <c r="C108" i="2"/>
  <c r="D108" i="2"/>
  <c r="E108" i="2"/>
  <c r="F108" i="2"/>
  <c r="G108" i="2"/>
  <c r="H108" i="2"/>
  <c r="I108" i="2"/>
  <c r="J108" i="2"/>
  <c r="K108" i="2"/>
  <c r="P108" i="2"/>
  <c r="T108" i="2"/>
  <c r="U108" i="2"/>
  <c r="A109" i="2"/>
  <c r="B109" i="2"/>
  <c r="C109" i="2"/>
  <c r="D109" i="2"/>
  <c r="E109" i="2"/>
  <c r="F109" i="2"/>
  <c r="G109" i="2"/>
  <c r="H109" i="2"/>
  <c r="I109" i="2"/>
  <c r="J109" i="2"/>
  <c r="K109" i="2"/>
  <c r="P109" i="2"/>
  <c r="T109" i="2"/>
  <c r="U109" i="2"/>
  <c r="A110" i="2"/>
  <c r="B110" i="2"/>
  <c r="C110" i="2"/>
  <c r="D110" i="2"/>
  <c r="E110" i="2"/>
  <c r="F110" i="2"/>
  <c r="G110" i="2"/>
  <c r="H110" i="2"/>
  <c r="I110" i="2"/>
  <c r="J110" i="2"/>
  <c r="K110" i="2"/>
  <c r="P110" i="2"/>
  <c r="T110" i="2"/>
  <c r="U110" i="2"/>
  <c r="A111" i="2"/>
  <c r="B111" i="2"/>
  <c r="C111" i="2"/>
  <c r="D111" i="2"/>
  <c r="E111" i="2"/>
  <c r="F111" i="2"/>
  <c r="G111" i="2"/>
  <c r="H111" i="2"/>
  <c r="I111" i="2"/>
  <c r="J111" i="2"/>
  <c r="K111" i="2"/>
  <c r="P111" i="2"/>
  <c r="T111" i="2"/>
  <c r="U111" i="2"/>
  <c r="A112" i="2"/>
  <c r="B112" i="2"/>
  <c r="C112" i="2"/>
  <c r="D112" i="2"/>
  <c r="E112" i="2"/>
  <c r="F112" i="2"/>
  <c r="G112" i="2"/>
  <c r="H112" i="2"/>
  <c r="I112" i="2"/>
  <c r="J112" i="2"/>
  <c r="K112" i="2"/>
  <c r="P112" i="2"/>
  <c r="T112" i="2"/>
  <c r="U112" i="2"/>
  <c r="A113" i="2"/>
  <c r="B113" i="2"/>
  <c r="C113" i="2"/>
  <c r="D113" i="2"/>
  <c r="E113" i="2"/>
  <c r="F113" i="2"/>
  <c r="G113" i="2"/>
  <c r="H113" i="2"/>
  <c r="I113" i="2"/>
  <c r="J113" i="2"/>
  <c r="K113" i="2"/>
  <c r="P113" i="2"/>
  <c r="T113" i="2"/>
  <c r="U113" i="2"/>
  <c r="A114" i="2"/>
  <c r="B114" i="2"/>
  <c r="C114" i="2"/>
  <c r="D114" i="2"/>
  <c r="E114" i="2"/>
  <c r="F114" i="2"/>
  <c r="G114" i="2"/>
  <c r="H114" i="2"/>
  <c r="I114" i="2"/>
  <c r="J114" i="2"/>
  <c r="K114" i="2"/>
  <c r="P114" i="2"/>
  <c r="T114" i="2"/>
  <c r="U114" i="2"/>
  <c r="A115" i="2"/>
  <c r="B115" i="2"/>
  <c r="C115" i="2"/>
  <c r="D115" i="2"/>
  <c r="E115" i="2"/>
  <c r="F115" i="2"/>
  <c r="G115" i="2"/>
  <c r="H115" i="2"/>
  <c r="I115" i="2"/>
  <c r="J115" i="2"/>
  <c r="K115" i="2"/>
  <c r="P115" i="2"/>
  <c r="T115" i="2"/>
  <c r="U115" i="2"/>
  <c r="A116" i="2"/>
  <c r="B116" i="2"/>
  <c r="C116" i="2"/>
  <c r="D116" i="2"/>
  <c r="E116" i="2"/>
  <c r="F116" i="2"/>
  <c r="G116" i="2"/>
  <c r="H116" i="2"/>
  <c r="I116" i="2"/>
  <c r="J116" i="2"/>
  <c r="K116" i="2"/>
  <c r="P116" i="2"/>
  <c r="T116" i="2"/>
  <c r="U116" i="2"/>
  <c r="A117" i="2"/>
  <c r="B117" i="2"/>
  <c r="C117" i="2"/>
  <c r="D117" i="2"/>
  <c r="E117" i="2"/>
  <c r="F117" i="2"/>
  <c r="G117" i="2"/>
  <c r="H117" i="2"/>
  <c r="I117" i="2"/>
  <c r="J117" i="2"/>
  <c r="K117" i="2"/>
  <c r="P117" i="2"/>
  <c r="T117" i="2"/>
  <c r="U117" i="2"/>
  <c r="A118" i="2"/>
  <c r="B118" i="2"/>
  <c r="C118" i="2"/>
  <c r="D118" i="2"/>
  <c r="E118" i="2"/>
  <c r="F118" i="2"/>
  <c r="G118" i="2"/>
  <c r="H118" i="2"/>
  <c r="I118" i="2"/>
  <c r="J118" i="2"/>
  <c r="K118" i="2"/>
  <c r="P118" i="2"/>
  <c r="T118" i="2"/>
  <c r="U118" i="2"/>
  <c r="A119" i="2"/>
  <c r="B119" i="2"/>
  <c r="C119" i="2"/>
  <c r="D119" i="2"/>
  <c r="E119" i="2"/>
  <c r="F119" i="2"/>
  <c r="G119" i="2"/>
  <c r="H119" i="2"/>
  <c r="I119" i="2"/>
  <c r="J119" i="2"/>
  <c r="K119" i="2"/>
  <c r="P119" i="2"/>
  <c r="T119" i="2"/>
  <c r="U119" i="2"/>
  <c r="A120" i="2"/>
  <c r="B120" i="2"/>
  <c r="C120" i="2"/>
  <c r="D120" i="2"/>
  <c r="E120" i="2"/>
  <c r="F120" i="2"/>
  <c r="G120" i="2"/>
  <c r="H120" i="2"/>
  <c r="I120" i="2"/>
  <c r="J120" i="2"/>
  <c r="K120" i="2"/>
  <c r="P120" i="2"/>
  <c r="T120" i="2"/>
  <c r="U120" i="2"/>
  <c r="A121" i="2"/>
  <c r="B121" i="2"/>
  <c r="C121" i="2"/>
  <c r="D121" i="2"/>
  <c r="E121" i="2"/>
  <c r="F121" i="2"/>
  <c r="G121" i="2"/>
  <c r="H121" i="2"/>
  <c r="I121" i="2"/>
  <c r="J121" i="2"/>
  <c r="K121" i="2"/>
  <c r="P121" i="2"/>
  <c r="T121" i="2"/>
  <c r="U121" i="2"/>
  <c r="A122" i="2"/>
  <c r="B122" i="2"/>
  <c r="C122" i="2"/>
  <c r="D122" i="2"/>
  <c r="E122" i="2"/>
  <c r="F122" i="2"/>
  <c r="G122" i="2"/>
  <c r="H122" i="2"/>
  <c r="I122" i="2"/>
  <c r="J122" i="2"/>
  <c r="K122" i="2"/>
  <c r="P122" i="2"/>
  <c r="T122" i="2"/>
  <c r="U122" i="2"/>
  <c r="A123" i="2"/>
  <c r="B123" i="2"/>
  <c r="C123" i="2"/>
  <c r="D123" i="2"/>
  <c r="E123" i="2"/>
  <c r="F123" i="2"/>
  <c r="G123" i="2"/>
  <c r="H123" i="2"/>
  <c r="I123" i="2"/>
  <c r="J123" i="2"/>
  <c r="K123" i="2"/>
  <c r="P123" i="2"/>
  <c r="T123" i="2"/>
  <c r="U123" i="2"/>
  <c r="A124" i="2"/>
  <c r="B124" i="2"/>
  <c r="C124" i="2"/>
  <c r="D124" i="2"/>
  <c r="E124" i="2"/>
  <c r="F124" i="2"/>
  <c r="G124" i="2"/>
  <c r="H124" i="2"/>
  <c r="I124" i="2"/>
  <c r="J124" i="2"/>
  <c r="K124" i="2"/>
  <c r="P124" i="2"/>
  <c r="T124" i="2"/>
  <c r="U124" i="2"/>
  <c r="A125" i="2"/>
  <c r="B125" i="2"/>
  <c r="C125" i="2"/>
  <c r="D125" i="2"/>
  <c r="E125" i="2"/>
  <c r="F125" i="2"/>
  <c r="G125" i="2"/>
  <c r="H125" i="2"/>
  <c r="I125" i="2"/>
  <c r="J125" i="2"/>
  <c r="K125" i="2"/>
  <c r="P125" i="2"/>
  <c r="T125" i="2"/>
  <c r="U125" i="2"/>
  <c r="A126" i="2"/>
  <c r="B126" i="2"/>
  <c r="C126" i="2"/>
  <c r="D126" i="2"/>
  <c r="E126" i="2"/>
  <c r="F126" i="2"/>
  <c r="G126" i="2"/>
  <c r="H126" i="2"/>
  <c r="I126" i="2"/>
  <c r="J126" i="2"/>
  <c r="K126" i="2"/>
  <c r="P126" i="2"/>
  <c r="T126" i="2"/>
  <c r="U126" i="2"/>
  <c r="A127" i="2"/>
  <c r="B127" i="2"/>
  <c r="C127" i="2"/>
  <c r="D127" i="2"/>
  <c r="E127" i="2"/>
  <c r="F127" i="2"/>
  <c r="G127" i="2"/>
  <c r="H127" i="2"/>
  <c r="I127" i="2"/>
  <c r="J127" i="2"/>
  <c r="K127" i="2"/>
  <c r="P127" i="2"/>
  <c r="T127" i="2"/>
  <c r="U127" i="2"/>
  <c r="A128" i="2"/>
  <c r="B128" i="2"/>
  <c r="C128" i="2"/>
  <c r="D128" i="2"/>
  <c r="E128" i="2"/>
  <c r="F128" i="2"/>
  <c r="G128" i="2"/>
  <c r="H128" i="2"/>
  <c r="I128" i="2"/>
  <c r="J128" i="2"/>
  <c r="K128" i="2"/>
  <c r="P128" i="2"/>
  <c r="T128" i="2"/>
  <c r="U128" i="2"/>
  <c r="A129" i="2"/>
  <c r="B129" i="2"/>
  <c r="C129" i="2"/>
  <c r="D129" i="2"/>
  <c r="E129" i="2"/>
  <c r="F129" i="2"/>
  <c r="G129" i="2"/>
  <c r="H129" i="2"/>
  <c r="I129" i="2"/>
  <c r="J129" i="2"/>
  <c r="K129" i="2"/>
  <c r="P129" i="2"/>
  <c r="T129" i="2"/>
  <c r="U129" i="2"/>
  <c r="A130" i="2"/>
  <c r="B130" i="2"/>
  <c r="C130" i="2"/>
  <c r="D130" i="2"/>
  <c r="E130" i="2"/>
  <c r="F130" i="2"/>
  <c r="G130" i="2"/>
  <c r="H130" i="2"/>
  <c r="I130" i="2"/>
  <c r="J130" i="2"/>
  <c r="K130" i="2"/>
  <c r="P130" i="2"/>
  <c r="T130" i="2"/>
  <c r="U130" i="2"/>
  <c r="A131" i="2"/>
  <c r="B131" i="2"/>
  <c r="C131" i="2"/>
  <c r="D131" i="2"/>
  <c r="E131" i="2"/>
  <c r="F131" i="2"/>
  <c r="G131" i="2"/>
  <c r="H131" i="2"/>
  <c r="I131" i="2"/>
  <c r="J131" i="2"/>
  <c r="K131" i="2"/>
  <c r="P131" i="2"/>
  <c r="T131" i="2"/>
  <c r="U131" i="2"/>
  <c r="A132" i="2"/>
  <c r="B132" i="2"/>
  <c r="C132" i="2"/>
  <c r="D132" i="2"/>
  <c r="E132" i="2"/>
  <c r="F132" i="2"/>
  <c r="G132" i="2"/>
  <c r="H132" i="2"/>
  <c r="I132" i="2"/>
  <c r="J132" i="2"/>
  <c r="K132" i="2"/>
  <c r="P132" i="2"/>
  <c r="T132" i="2"/>
  <c r="U132" i="2"/>
  <c r="A133" i="2"/>
  <c r="B133" i="2"/>
  <c r="C133" i="2"/>
  <c r="D133" i="2"/>
  <c r="E133" i="2"/>
  <c r="F133" i="2"/>
  <c r="G133" i="2"/>
  <c r="H133" i="2"/>
  <c r="I133" i="2"/>
  <c r="J133" i="2"/>
  <c r="K133" i="2"/>
  <c r="P133" i="2"/>
  <c r="T133" i="2"/>
  <c r="U133" i="2"/>
  <c r="A134" i="2"/>
  <c r="B134" i="2"/>
  <c r="C134" i="2"/>
  <c r="D134" i="2"/>
  <c r="E134" i="2"/>
  <c r="F134" i="2"/>
  <c r="G134" i="2"/>
  <c r="H134" i="2"/>
  <c r="I134" i="2"/>
  <c r="J134" i="2"/>
  <c r="K134" i="2"/>
  <c r="P134" i="2"/>
  <c r="T134" i="2"/>
  <c r="U134" i="2"/>
  <c r="A135" i="2"/>
  <c r="B135" i="2"/>
  <c r="C135" i="2"/>
  <c r="D135" i="2"/>
  <c r="E135" i="2"/>
  <c r="F135" i="2"/>
  <c r="G135" i="2"/>
  <c r="H135" i="2"/>
  <c r="I135" i="2"/>
  <c r="J135" i="2"/>
  <c r="K135" i="2"/>
  <c r="P135" i="2"/>
  <c r="T135" i="2"/>
  <c r="U135" i="2"/>
  <c r="A136" i="2"/>
  <c r="B136" i="2"/>
  <c r="C136" i="2"/>
  <c r="D136" i="2"/>
  <c r="E136" i="2"/>
  <c r="F136" i="2"/>
  <c r="G136" i="2"/>
  <c r="H136" i="2"/>
  <c r="I136" i="2"/>
  <c r="J136" i="2"/>
  <c r="K136" i="2"/>
  <c r="P136" i="2"/>
  <c r="T136" i="2"/>
  <c r="U136" i="2"/>
  <c r="A137" i="2"/>
  <c r="B137" i="2"/>
  <c r="C137" i="2"/>
  <c r="D137" i="2"/>
  <c r="E137" i="2"/>
  <c r="F137" i="2"/>
  <c r="G137" i="2"/>
  <c r="H137" i="2"/>
  <c r="I137" i="2"/>
  <c r="J137" i="2"/>
  <c r="K137" i="2"/>
  <c r="P137" i="2"/>
  <c r="T137" i="2"/>
  <c r="U137" i="2"/>
  <c r="A138" i="2"/>
  <c r="B138" i="2"/>
  <c r="C138" i="2"/>
  <c r="D138" i="2"/>
  <c r="E138" i="2"/>
  <c r="F138" i="2"/>
  <c r="G138" i="2"/>
  <c r="H138" i="2"/>
  <c r="I138" i="2"/>
  <c r="J138" i="2"/>
  <c r="K138" i="2"/>
  <c r="P138" i="2"/>
  <c r="T138" i="2"/>
  <c r="U138" i="2"/>
  <c r="A139" i="2"/>
  <c r="B139" i="2"/>
  <c r="C139" i="2"/>
  <c r="D139" i="2"/>
  <c r="E139" i="2"/>
  <c r="F139" i="2"/>
  <c r="G139" i="2"/>
  <c r="H139" i="2"/>
  <c r="I139" i="2"/>
  <c r="J139" i="2"/>
  <c r="K139" i="2"/>
  <c r="P139" i="2"/>
  <c r="T139" i="2"/>
  <c r="U139" i="2"/>
  <c r="A140" i="2"/>
  <c r="B140" i="2"/>
  <c r="C140" i="2"/>
  <c r="D140" i="2"/>
  <c r="E140" i="2"/>
  <c r="F140" i="2"/>
  <c r="G140" i="2"/>
  <c r="H140" i="2"/>
  <c r="I140" i="2"/>
  <c r="J140" i="2"/>
  <c r="K140" i="2"/>
  <c r="P140" i="2"/>
  <c r="T140" i="2"/>
  <c r="U140" i="2"/>
  <c r="A141" i="2"/>
  <c r="B141" i="2"/>
  <c r="C141" i="2"/>
  <c r="D141" i="2"/>
  <c r="E141" i="2"/>
  <c r="F141" i="2"/>
  <c r="G141" i="2"/>
  <c r="H141" i="2"/>
  <c r="I141" i="2"/>
  <c r="J141" i="2"/>
  <c r="K141" i="2"/>
  <c r="P141" i="2"/>
  <c r="T141" i="2"/>
  <c r="U141" i="2"/>
  <c r="A142" i="2"/>
  <c r="B142" i="2"/>
  <c r="C142" i="2"/>
  <c r="D142" i="2"/>
  <c r="E142" i="2"/>
  <c r="F142" i="2"/>
  <c r="G142" i="2"/>
  <c r="H142" i="2"/>
  <c r="I142" i="2"/>
  <c r="J142" i="2"/>
  <c r="K142" i="2"/>
  <c r="P142" i="2"/>
  <c r="T142" i="2"/>
  <c r="U142" i="2"/>
  <c r="A143" i="2"/>
  <c r="B143" i="2"/>
  <c r="C143" i="2"/>
  <c r="D143" i="2"/>
  <c r="E143" i="2"/>
  <c r="F143" i="2"/>
  <c r="G143" i="2"/>
  <c r="H143" i="2"/>
  <c r="I143" i="2"/>
  <c r="J143" i="2"/>
  <c r="K143" i="2"/>
  <c r="P143" i="2"/>
  <c r="T143" i="2"/>
  <c r="U143" i="2"/>
  <c r="A144" i="2"/>
  <c r="B144" i="2"/>
  <c r="C144" i="2"/>
  <c r="D144" i="2"/>
  <c r="E144" i="2"/>
  <c r="F144" i="2"/>
  <c r="G144" i="2"/>
  <c r="H144" i="2"/>
  <c r="I144" i="2"/>
  <c r="J144" i="2"/>
  <c r="K144" i="2"/>
  <c r="P144" i="2"/>
  <c r="T144" i="2"/>
  <c r="U144" i="2"/>
  <c r="A145" i="2"/>
  <c r="B145" i="2"/>
  <c r="C145" i="2"/>
  <c r="D145" i="2"/>
  <c r="E145" i="2"/>
  <c r="F145" i="2"/>
  <c r="G145" i="2"/>
  <c r="H145" i="2"/>
  <c r="I145" i="2"/>
  <c r="J145" i="2"/>
  <c r="K145" i="2"/>
  <c r="P145" i="2"/>
  <c r="T145" i="2"/>
  <c r="U145" i="2"/>
  <c r="A146" i="2"/>
  <c r="B146" i="2"/>
  <c r="C146" i="2"/>
  <c r="D146" i="2"/>
  <c r="E146" i="2"/>
  <c r="F146" i="2"/>
  <c r="G146" i="2"/>
  <c r="H146" i="2"/>
  <c r="I146" i="2"/>
  <c r="J146" i="2"/>
  <c r="K146" i="2"/>
  <c r="P146" i="2"/>
  <c r="T146" i="2"/>
  <c r="U146" i="2"/>
  <c r="A147" i="2"/>
  <c r="B147" i="2"/>
  <c r="C147" i="2"/>
  <c r="D147" i="2"/>
  <c r="E147" i="2"/>
  <c r="F147" i="2"/>
  <c r="G147" i="2"/>
  <c r="H147" i="2"/>
  <c r="I147" i="2"/>
  <c r="J147" i="2"/>
  <c r="K147" i="2"/>
  <c r="P147" i="2"/>
  <c r="T147" i="2"/>
  <c r="U147" i="2"/>
  <c r="A148" i="2"/>
  <c r="B148" i="2"/>
  <c r="C148" i="2"/>
  <c r="D148" i="2"/>
  <c r="E148" i="2"/>
  <c r="F148" i="2"/>
  <c r="G148" i="2"/>
  <c r="H148" i="2"/>
  <c r="I148" i="2"/>
  <c r="J148" i="2"/>
  <c r="K148" i="2"/>
  <c r="P148" i="2"/>
  <c r="T148" i="2"/>
  <c r="U148" i="2"/>
  <c r="A149" i="2"/>
  <c r="B149" i="2"/>
  <c r="C149" i="2"/>
  <c r="D149" i="2"/>
  <c r="E149" i="2"/>
  <c r="F149" i="2"/>
  <c r="G149" i="2"/>
  <c r="H149" i="2"/>
  <c r="I149" i="2"/>
  <c r="J149" i="2"/>
  <c r="K149" i="2"/>
  <c r="P149" i="2"/>
  <c r="T149" i="2"/>
  <c r="U149" i="2"/>
  <c r="A150" i="2"/>
  <c r="B150" i="2"/>
  <c r="C150" i="2"/>
  <c r="D150" i="2"/>
  <c r="E150" i="2"/>
  <c r="F150" i="2"/>
  <c r="G150" i="2"/>
  <c r="H150" i="2"/>
  <c r="I150" i="2"/>
  <c r="J150" i="2"/>
  <c r="K150" i="2"/>
  <c r="P150" i="2"/>
  <c r="T150" i="2"/>
  <c r="U150" i="2"/>
  <c r="A151" i="2"/>
  <c r="B151" i="2"/>
  <c r="C151" i="2"/>
  <c r="D151" i="2"/>
  <c r="E151" i="2"/>
  <c r="F151" i="2"/>
  <c r="G151" i="2"/>
  <c r="H151" i="2"/>
  <c r="I151" i="2"/>
  <c r="J151" i="2"/>
  <c r="K151" i="2"/>
  <c r="P151" i="2"/>
  <c r="T151" i="2"/>
  <c r="U151" i="2"/>
  <c r="A152" i="2"/>
  <c r="B152" i="2"/>
  <c r="C152" i="2"/>
  <c r="D152" i="2"/>
  <c r="E152" i="2"/>
  <c r="F152" i="2"/>
  <c r="G152" i="2"/>
  <c r="H152" i="2"/>
  <c r="I152" i="2"/>
  <c r="J152" i="2"/>
  <c r="K152" i="2"/>
  <c r="P152" i="2"/>
  <c r="T152" i="2"/>
  <c r="U152" i="2"/>
  <c r="A153" i="2"/>
  <c r="B153" i="2"/>
  <c r="C153" i="2"/>
  <c r="D153" i="2"/>
  <c r="E153" i="2"/>
  <c r="F153" i="2"/>
  <c r="G153" i="2"/>
  <c r="H153" i="2"/>
  <c r="I153" i="2"/>
  <c r="J153" i="2"/>
  <c r="K153" i="2"/>
  <c r="P153" i="2"/>
  <c r="T153" i="2"/>
  <c r="U153" i="2"/>
  <c r="A154" i="2"/>
  <c r="B154" i="2"/>
  <c r="C154" i="2"/>
  <c r="D154" i="2"/>
  <c r="E154" i="2"/>
  <c r="F154" i="2"/>
  <c r="G154" i="2"/>
  <c r="H154" i="2"/>
  <c r="I154" i="2"/>
  <c r="J154" i="2"/>
  <c r="K154" i="2"/>
  <c r="P154" i="2"/>
  <c r="T154" i="2"/>
  <c r="U154" i="2"/>
  <c r="A155" i="2"/>
  <c r="B155" i="2"/>
  <c r="C155" i="2"/>
  <c r="D155" i="2"/>
  <c r="E155" i="2"/>
  <c r="F155" i="2"/>
  <c r="G155" i="2"/>
  <c r="H155" i="2"/>
  <c r="I155" i="2"/>
  <c r="J155" i="2"/>
  <c r="K155" i="2"/>
  <c r="P155" i="2"/>
  <c r="T155" i="2"/>
  <c r="U155" i="2"/>
  <c r="A156" i="2"/>
  <c r="B156" i="2"/>
  <c r="C156" i="2"/>
  <c r="D156" i="2"/>
  <c r="E156" i="2"/>
  <c r="F156" i="2"/>
  <c r="G156" i="2"/>
  <c r="H156" i="2"/>
  <c r="I156" i="2"/>
  <c r="J156" i="2"/>
  <c r="K156" i="2"/>
  <c r="P156" i="2"/>
  <c r="T156" i="2"/>
  <c r="U156" i="2"/>
  <c r="A157" i="2"/>
  <c r="B157" i="2"/>
  <c r="C157" i="2"/>
  <c r="D157" i="2"/>
  <c r="E157" i="2"/>
  <c r="F157" i="2"/>
  <c r="G157" i="2"/>
  <c r="H157" i="2"/>
  <c r="I157" i="2"/>
  <c r="J157" i="2"/>
  <c r="K157" i="2"/>
  <c r="P157" i="2"/>
  <c r="T157" i="2"/>
  <c r="U157" i="2"/>
  <c r="A158" i="2"/>
  <c r="B158" i="2"/>
  <c r="C158" i="2"/>
  <c r="D158" i="2"/>
  <c r="E158" i="2"/>
  <c r="F158" i="2"/>
  <c r="G158" i="2"/>
  <c r="H158" i="2"/>
  <c r="I158" i="2"/>
  <c r="J158" i="2"/>
  <c r="K158" i="2"/>
  <c r="P158" i="2"/>
  <c r="T158" i="2"/>
  <c r="U158" i="2"/>
  <c r="A159" i="2"/>
  <c r="B159" i="2"/>
  <c r="C159" i="2"/>
  <c r="D159" i="2"/>
  <c r="E159" i="2"/>
  <c r="F159" i="2"/>
  <c r="G159" i="2"/>
  <c r="H159" i="2"/>
  <c r="I159" i="2"/>
  <c r="J159" i="2"/>
  <c r="K159" i="2"/>
  <c r="P159" i="2"/>
  <c r="T159" i="2"/>
  <c r="U159" i="2"/>
  <c r="A160" i="2"/>
  <c r="B160" i="2"/>
  <c r="C160" i="2"/>
  <c r="D160" i="2"/>
  <c r="E160" i="2"/>
  <c r="F160" i="2"/>
  <c r="G160" i="2"/>
  <c r="H160" i="2"/>
  <c r="I160" i="2"/>
  <c r="J160" i="2"/>
  <c r="K160" i="2"/>
  <c r="P160" i="2"/>
  <c r="T160" i="2"/>
  <c r="U160" i="2"/>
  <c r="A161" i="2"/>
  <c r="B161" i="2"/>
  <c r="C161" i="2"/>
  <c r="D161" i="2"/>
  <c r="E161" i="2"/>
  <c r="F161" i="2"/>
  <c r="G161" i="2"/>
  <c r="H161" i="2"/>
  <c r="I161" i="2"/>
  <c r="J161" i="2"/>
  <c r="K161" i="2"/>
  <c r="P161" i="2"/>
  <c r="T161" i="2"/>
  <c r="U161" i="2"/>
  <c r="A162" i="2"/>
  <c r="B162" i="2"/>
  <c r="C162" i="2"/>
  <c r="D162" i="2"/>
  <c r="E162" i="2"/>
  <c r="F162" i="2"/>
  <c r="G162" i="2"/>
  <c r="H162" i="2"/>
  <c r="I162" i="2"/>
  <c r="J162" i="2"/>
  <c r="K162" i="2"/>
  <c r="P162" i="2"/>
  <c r="T162" i="2"/>
  <c r="U162" i="2"/>
  <c r="A163" i="2"/>
  <c r="B163" i="2"/>
  <c r="C163" i="2"/>
  <c r="D163" i="2"/>
  <c r="E163" i="2"/>
  <c r="F163" i="2"/>
  <c r="G163" i="2"/>
  <c r="H163" i="2"/>
  <c r="I163" i="2"/>
  <c r="J163" i="2"/>
  <c r="K163" i="2"/>
  <c r="P163" i="2"/>
  <c r="T163" i="2"/>
  <c r="U163" i="2"/>
  <c r="A164" i="2"/>
  <c r="B164" i="2"/>
  <c r="C164" i="2"/>
  <c r="D164" i="2"/>
  <c r="E164" i="2"/>
  <c r="F164" i="2"/>
  <c r="G164" i="2"/>
  <c r="H164" i="2"/>
  <c r="I164" i="2"/>
  <c r="J164" i="2"/>
  <c r="K164" i="2"/>
  <c r="P164" i="2"/>
  <c r="T164" i="2"/>
  <c r="U164" i="2"/>
  <c r="A165" i="2"/>
  <c r="B165" i="2"/>
  <c r="C165" i="2"/>
  <c r="D165" i="2"/>
  <c r="E165" i="2"/>
  <c r="F165" i="2"/>
  <c r="G165" i="2"/>
  <c r="H165" i="2"/>
  <c r="I165" i="2"/>
  <c r="J165" i="2"/>
  <c r="K165" i="2"/>
  <c r="P165" i="2"/>
  <c r="T165" i="2"/>
  <c r="U165" i="2"/>
  <c r="A166" i="2"/>
  <c r="B166" i="2"/>
  <c r="C166" i="2"/>
  <c r="D166" i="2"/>
  <c r="E166" i="2"/>
  <c r="F166" i="2"/>
  <c r="G166" i="2"/>
  <c r="H166" i="2"/>
  <c r="I166" i="2"/>
  <c r="J166" i="2"/>
  <c r="K166" i="2"/>
  <c r="P166" i="2"/>
  <c r="T166" i="2"/>
  <c r="U166" i="2"/>
  <c r="A167" i="2"/>
  <c r="B167" i="2"/>
  <c r="C167" i="2"/>
  <c r="D167" i="2"/>
  <c r="E167" i="2"/>
  <c r="F167" i="2"/>
  <c r="G167" i="2"/>
  <c r="H167" i="2"/>
  <c r="I167" i="2"/>
  <c r="J167" i="2"/>
  <c r="K167" i="2"/>
  <c r="P167" i="2"/>
  <c r="T167" i="2"/>
  <c r="U167" i="2"/>
  <c r="A168" i="2"/>
  <c r="B168" i="2"/>
  <c r="C168" i="2"/>
  <c r="D168" i="2"/>
  <c r="E168" i="2"/>
  <c r="F168" i="2"/>
  <c r="G168" i="2"/>
  <c r="H168" i="2"/>
  <c r="I168" i="2"/>
  <c r="J168" i="2"/>
  <c r="K168" i="2"/>
  <c r="P168" i="2"/>
  <c r="T168" i="2"/>
  <c r="U168" i="2"/>
  <c r="A169" i="2"/>
  <c r="B169" i="2"/>
  <c r="C169" i="2"/>
  <c r="D169" i="2"/>
  <c r="E169" i="2"/>
  <c r="F169" i="2"/>
  <c r="G169" i="2"/>
  <c r="H169" i="2"/>
  <c r="I169" i="2"/>
  <c r="J169" i="2"/>
  <c r="K169" i="2"/>
  <c r="P169" i="2"/>
  <c r="T169" i="2"/>
  <c r="U169" i="2"/>
  <c r="A170" i="2"/>
  <c r="B170" i="2"/>
  <c r="C170" i="2"/>
  <c r="D170" i="2"/>
  <c r="E170" i="2"/>
  <c r="F170" i="2"/>
  <c r="G170" i="2"/>
  <c r="H170" i="2"/>
  <c r="I170" i="2"/>
  <c r="J170" i="2"/>
  <c r="K170" i="2"/>
  <c r="P170" i="2"/>
  <c r="T170" i="2"/>
  <c r="U170" i="2"/>
  <c r="A171" i="2"/>
  <c r="B171" i="2"/>
  <c r="C171" i="2"/>
  <c r="D171" i="2"/>
  <c r="E171" i="2"/>
  <c r="F171" i="2"/>
  <c r="G171" i="2"/>
  <c r="H171" i="2"/>
  <c r="I171" i="2"/>
  <c r="J171" i="2"/>
  <c r="K171" i="2"/>
  <c r="P171" i="2"/>
  <c r="T171" i="2"/>
  <c r="U171" i="2"/>
  <c r="A172" i="2"/>
  <c r="B172" i="2"/>
  <c r="C172" i="2"/>
  <c r="D172" i="2"/>
  <c r="E172" i="2"/>
  <c r="F172" i="2"/>
  <c r="G172" i="2"/>
  <c r="H172" i="2"/>
  <c r="I172" i="2"/>
  <c r="J172" i="2"/>
  <c r="K172" i="2"/>
  <c r="P172" i="2"/>
  <c r="T172" i="2"/>
  <c r="U172" i="2"/>
  <c r="A173" i="2"/>
  <c r="B173" i="2"/>
  <c r="C173" i="2"/>
  <c r="D173" i="2"/>
  <c r="E173" i="2"/>
  <c r="F173" i="2"/>
  <c r="G173" i="2"/>
  <c r="H173" i="2"/>
  <c r="I173" i="2"/>
  <c r="J173" i="2"/>
  <c r="K173" i="2"/>
  <c r="P173" i="2"/>
  <c r="T173" i="2"/>
  <c r="U173" i="2"/>
  <c r="A174" i="2"/>
  <c r="B174" i="2"/>
  <c r="C174" i="2"/>
  <c r="D174" i="2"/>
  <c r="E174" i="2"/>
  <c r="F174" i="2"/>
  <c r="G174" i="2"/>
  <c r="H174" i="2"/>
  <c r="I174" i="2"/>
  <c r="J174" i="2"/>
  <c r="K174" i="2"/>
  <c r="P174" i="2"/>
  <c r="T174" i="2"/>
  <c r="U174" i="2"/>
  <c r="A175" i="2"/>
  <c r="B175" i="2"/>
  <c r="C175" i="2"/>
  <c r="D175" i="2"/>
  <c r="E175" i="2"/>
  <c r="F175" i="2"/>
  <c r="G175" i="2"/>
  <c r="H175" i="2"/>
  <c r="I175" i="2"/>
  <c r="J175" i="2"/>
  <c r="K175" i="2"/>
  <c r="P175" i="2"/>
  <c r="T175" i="2"/>
  <c r="U175" i="2"/>
  <c r="A176" i="2"/>
  <c r="B176" i="2"/>
  <c r="C176" i="2"/>
  <c r="D176" i="2"/>
  <c r="E176" i="2"/>
  <c r="F176" i="2"/>
  <c r="G176" i="2"/>
  <c r="H176" i="2"/>
  <c r="I176" i="2"/>
  <c r="J176" i="2"/>
  <c r="K176" i="2"/>
  <c r="P176" i="2"/>
  <c r="T176" i="2"/>
  <c r="U176" i="2"/>
  <c r="A177" i="2"/>
  <c r="B177" i="2"/>
  <c r="C177" i="2"/>
  <c r="D177" i="2"/>
  <c r="E177" i="2"/>
  <c r="F177" i="2"/>
  <c r="G177" i="2"/>
  <c r="H177" i="2"/>
  <c r="I177" i="2"/>
  <c r="J177" i="2"/>
  <c r="K177" i="2"/>
  <c r="P177" i="2"/>
  <c r="T177" i="2"/>
  <c r="U177" i="2"/>
  <c r="A178" i="2"/>
  <c r="B178" i="2"/>
  <c r="C178" i="2"/>
  <c r="D178" i="2"/>
  <c r="E178" i="2"/>
  <c r="F178" i="2"/>
  <c r="G178" i="2"/>
  <c r="H178" i="2"/>
  <c r="I178" i="2"/>
  <c r="J178" i="2"/>
  <c r="K178" i="2"/>
  <c r="P178" i="2"/>
  <c r="T178" i="2"/>
  <c r="U178" i="2"/>
  <c r="A179" i="2"/>
  <c r="B179" i="2"/>
  <c r="C179" i="2"/>
  <c r="D179" i="2"/>
  <c r="E179" i="2"/>
  <c r="F179" i="2"/>
  <c r="G179" i="2"/>
  <c r="H179" i="2"/>
  <c r="I179" i="2"/>
  <c r="J179" i="2"/>
  <c r="K179" i="2"/>
  <c r="P179" i="2"/>
  <c r="T179" i="2"/>
  <c r="U179" i="2"/>
  <c r="A180" i="2"/>
  <c r="B180" i="2"/>
  <c r="C180" i="2"/>
  <c r="D180" i="2"/>
  <c r="E180" i="2"/>
  <c r="F180" i="2"/>
  <c r="G180" i="2"/>
  <c r="H180" i="2"/>
  <c r="I180" i="2"/>
  <c r="J180" i="2"/>
  <c r="K180" i="2"/>
  <c r="P180" i="2"/>
  <c r="T180" i="2"/>
  <c r="U180" i="2"/>
  <c r="A181" i="2"/>
  <c r="B181" i="2"/>
  <c r="C181" i="2"/>
  <c r="D181" i="2"/>
  <c r="E181" i="2"/>
  <c r="F181" i="2"/>
  <c r="G181" i="2"/>
  <c r="H181" i="2"/>
  <c r="I181" i="2"/>
  <c r="J181" i="2"/>
  <c r="K181" i="2"/>
  <c r="P181" i="2"/>
  <c r="T181" i="2"/>
  <c r="U181" i="2"/>
  <c r="A182" i="2"/>
  <c r="B182" i="2"/>
  <c r="C182" i="2"/>
  <c r="D182" i="2"/>
  <c r="E182" i="2"/>
  <c r="F182" i="2"/>
  <c r="G182" i="2"/>
  <c r="H182" i="2"/>
  <c r="I182" i="2"/>
  <c r="J182" i="2"/>
  <c r="K182" i="2"/>
  <c r="P182" i="2"/>
  <c r="T182" i="2"/>
  <c r="U182" i="2"/>
  <c r="A183" i="2"/>
  <c r="B183" i="2"/>
  <c r="C183" i="2"/>
  <c r="D183" i="2"/>
  <c r="E183" i="2"/>
  <c r="F183" i="2"/>
  <c r="G183" i="2"/>
  <c r="H183" i="2"/>
  <c r="I183" i="2"/>
  <c r="J183" i="2"/>
  <c r="K183" i="2"/>
  <c r="P183" i="2"/>
  <c r="T183" i="2"/>
  <c r="U183" i="2"/>
  <c r="A184" i="2"/>
  <c r="B184" i="2"/>
  <c r="C184" i="2"/>
  <c r="D184" i="2"/>
  <c r="E184" i="2"/>
  <c r="F184" i="2"/>
  <c r="G184" i="2"/>
  <c r="H184" i="2"/>
  <c r="I184" i="2"/>
  <c r="J184" i="2"/>
  <c r="K184" i="2"/>
  <c r="P184" i="2"/>
  <c r="T184" i="2"/>
  <c r="U184" i="2"/>
  <c r="A185" i="2"/>
  <c r="B185" i="2"/>
  <c r="C185" i="2"/>
  <c r="D185" i="2"/>
  <c r="E185" i="2"/>
  <c r="F185" i="2"/>
  <c r="G185" i="2"/>
  <c r="H185" i="2"/>
  <c r="I185" i="2"/>
  <c r="J185" i="2"/>
  <c r="K185" i="2"/>
  <c r="P185" i="2"/>
  <c r="T185" i="2"/>
  <c r="U185" i="2"/>
  <c r="A186" i="2"/>
  <c r="B186" i="2"/>
  <c r="C186" i="2"/>
  <c r="D186" i="2"/>
  <c r="E186" i="2"/>
  <c r="F186" i="2"/>
  <c r="G186" i="2"/>
  <c r="H186" i="2"/>
  <c r="I186" i="2"/>
  <c r="J186" i="2"/>
  <c r="K186" i="2"/>
  <c r="P186" i="2"/>
  <c r="T186" i="2"/>
  <c r="U186" i="2"/>
  <c r="A187" i="2"/>
  <c r="B187" i="2"/>
  <c r="C187" i="2"/>
  <c r="D187" i="2"/>
  <c r="E187" i="2"/>
  <c r="F187" i="2"/>
  <c r="G187" i="2"/>
  <c r="H187" i="2"/>
  <c r="I187" i="2"/>
  <c r="J187" i="2"/>
  <c r="K187" i="2"/>
  <c r="P187" i="2"/>
  <c r="T187" i="2"/>
  <c r="U187" i="2"/>
  <c r="A188" i="2"/>
  <c r="B188" i="2"/>
  <c r="C188" i="2"/>
  <c r="D188" i="2"/>
  <c r="E188" i="2"/>
  <c r="F188" i="2"/>
  <c r="G188" i="2"/>
  <c r="H188" i="2"/>
  <c r="I188" i="2"/>
  <c r="J188" i="2"/>
  <c r="K188" i="2"/>
  <c r="P188" i="2"/>
  <c r="T188" i="2"/>
  <c r="U188" i="2"/>
  <c r="A189" i="2"/>
  <c r="B189" i="2"/>
  <c r="C189" i="2"/>
  <c r="D189" i="2"/>
  <c r="E189" i="2"/>
  <c r="F189" i="2"/>
  <c r="G189" i="2"/>
  <c r="H189" i="2"/>
  <c r="I189" i="2"/>
  <c r="J189" i="2"/>
  <c r="K189" i="2"/>
  <c r="P189" i="2"/>
  <c r="T189" i="2"/>
  <c r="U189" i="2"/>
  <c r="A190" i="2"/>
  <c r="B190" i="2"/>
  <c r="C190" i="2"/>
  <c r="D190" i="2"/>
  <c r="E190" i="2"/>
  <c r="F190" i="2"/>
  <c r="G190" i="2"/>
  <c r="H190" i="2"/>
  <c r="I190" i="2"/>
  <c r="J190" i="2"/>
  <c r="K190" i="2"/>
  <c r="P190" i="2"/>
  <c r="T190" i="2"/>
  <c r="U190" i="2"/>
  <c r="A191" i="2"/>
  <c r="B191" i="2"/>
  <c r="C191" i="2"/>
  <c r="D191" i="2"/>
  <c r="E191" i="2"/>
  <c r="F191" i="2"/>
  <c r="G191" i="2"/>
  <c r="H191" i="2"/>
  <c r="I191" i="2"/>
  <c r="J191" i="2"/>
  <c r="K191" i="2"/>
  <c r="P191" i="2"/>
  <c r="T191" i="2"/>
  <c r="U191" i="2"/>
  <c r="A192" i="2"/>
  <c r="B192" i="2"/>
  <c r="C192" i="2"/>
  <c r="D192" i="2"/>
  <c r="E192" i="2"/>
  <c r="F192" i="2"/>
  <c r="G192" i="2"/>
  <c r="H192" i="2"/>
  <c r="I192" i="2"/>
  <c r="J192" i="2"/>
  <c r="K192" i="2"/>
  <c r="P192" i="2"/>
  <c r="T192" i="2"/>
  <c r="U192" i="2"/>
  <c r="A193" i="2"/>
  <c r="B193" i="2"/>
  <c r="C193" i="2"/>
  <c r="D193" i="2"/>
  <c r="E193" i="2"/>
  <c r="F193" i="2"/>
  <c r="G193" i="2"/>
  <c r="H193" i="2"/>
  <c r="I193" i="2"/>
  <c r="J193" i="2"/>
  <c r="K193" i="2"/>
  <c r="P193" i="2"/>
  <c r="T193" i="2"/>
  <c r="U193" i="2"/>
  <c r="A194" i="2"/>
  <c r="B194" i="2"/>
  <c r="C194" i="2"/>
  <c r="D194" i="2"/>
  <c r="E194" i="2"/>
  <c r="F194" i="2"/>
  <c r="G194" i="2"/>
  <c r="H194" i="2"/>
  <c r="I194" i="2"/>
  <c r="J194" i="2"/>
  <c r="K194" i="2"/>
  <c r="P194" i="2"/>
  <c r="T194" i="2"/>
  <c r="U194" i="2"/>
  <c r="A195" i="2"/>
  <c r="B195" i="2"/>
  <c r="C195" i="2"/>
  <c r="D195" i="2"/>
  <c r="E195" i="2"/>
  <c r="F195" i="2"/>
  <c r="G195" i="2"/>
  <c r="H195" i="2"/>
  <c r="I195" i="2"/>
  <c r="J195" i="2"/>
  <c r="K195" i="2"/>
  <c r="P195" i="2"/>
  <c r="T195" i="2"/>
  <c r="U195" i="2"/>
  <c r="A196" i="2"/>
  <c r="B196" i="2"/>
  <c r="C196" i="2"/>
  <c r="D196" i="2"/>
  <c r="E196" i="2"/>
  <c r="F196" i="2"/>
  <c r="G196" i="2"/>
  <c r="H196" i="2"/>
  <c r="I196" i="2"/>
  <c r="J196" i="2"/>
  <c r="K196" i="2"/>
  <c r="P196" i="2"/>
  <c r="T196" i="2"/>
  <c r="U196" i="2"/>
  <c r="A197" i="2"/>
  <c r="B197" i="2"/>
  <c r="C197" i="2"/>
  <c r="D197" i="2"/>
  <c r="E197" i="2"/>
  <c r="F197" i="2"/>
  <c r="G197" i="2"/>
  <c r="H197" i="2"/>
  <c r="I197" i="2"/>
  <c r="J197" i="2"/>
  <c r="K197" i="2"/>
  <c r="P197" i="2"/>
  <c r="T197" i="2"/>
  <c r="U197" i="2"/>
  <c r="A198" i="2"/>
  <c r="B198" i="2"/>
  <c r="C198" i="2"/>
  <c r="D198" i="2"/>
  <c r="E198" i="2"/>
  <c r="F198" i="2"/>
  <c r="G198" i="2"/>
  <c r="H198" i="2"/>
  <c r="I198" i="2"/>
  <c r="J198" i="2"/>
  <c r="K198" i="2"/>
  <c r="P198" i="2"/>
  <c r="T198" i="2"/>
  <c r="U198" i="2"/>
  <c r="A199" i="2"/>
  <c r="B199" i="2"/>
  <c r="C199" i="2"/>
  <c r="D199" i="2"/>
  <c r="E199" i="2"/>
  <c r="F199" i="2"/>
  <c r="G199" i="2"/>
  <c r="H199" i="2"/>
  <c r="I199" i="2"/>
  <c r="J199" i="2"/>
  <c r="K199" i="2"/>
  <c r="P199" i="2"/>
  <c r="T199" i="2"/>
  <c r="U199" i="2"/>
  <c r="A200" i="2"/>
  <c r="B200" i="2"/>
  <c r="C200" i="2"/>
  <c r="D200" i="2"/>
  <c r="E200" i="2"/>
  <c r="F200" i="2"/>
  <c r="G200" i="2"/>
  <c r="H200" i="2"/>
  <c r="I200" i="2"/>
  <c r="J200" i="2"/>
  <c r="K200" i="2"/>
  <c r="P200" i="2"/>
  <c r="T200" i="2"/>
  <c r="U200" i="2"/>
  <c r="A201" i="2"/>
  <c r="B201" i="2"/>
  <c r="C201" i="2"/>
  <c r="D201" i="2"/>
  <c r="E201" i="2"/>
  <c r="F201" i="2"/>
  <c r="G201" i="2"/>
  <c r="H201" i="2"/>
  <c r="I201" i="2"/>
  <c r="J201" i="2"/>
  <c r="K201" i="2"/>
  <c r="P201" i="2"/>
  <c r="T201" i="2"/>
  <c r="U201" i="2"/>
  <c r="A202" i="2"/>
  <c r="B202" i="2"/>
  <c r="C202" i="2"/>
  <c r="D202" i="2"/>
  <c r="E202" i="2"/>
  <c r="F202" i="2"/>
  <c r="G202" i="2"/>
  <c r="H202" i="2"/>
  <c r="I202" i="2"/>
  <c r="J202" i="2"/>
  <c r="K202" i="2"/>
  <c r="P202" i="2"/>
  <c r="T202" i="2"/>
  <c r="U202" i="2"/>
  <c r="A203" i="2"/>
  <c r="B203" i="2"/>
  <c r="C203" i="2"/>
  <c r="D203" i="2"/>
  <c r="E203" i="2"/>
  <c r="F203" i="2"/>
  <c r="G203" i="2"/>
  <c r="H203" i="2"/>
  <c r="I203" i="2"/>
  <c r="J203" i="2"/>
  <c r="K203" i="2"/>
  <c r="P203" i="2"/>
  <c r="T203" i="2"/>
  <c r="U203" i="2"/>
  <c r="A204" i="2"/>
  <c r="B204" i="2"/>
  <c r="C204" i="2"/>
  <c r="D204" i="2"/>
  <c r="E204" i="2"/>
  <c r="F204" i="2"/>
  <c r="G204" i="2"/>
  <c r="H204" i="2"/>
  <c r="I204" i="2"/>
  <c r="J204" i="2"/>
  <c r="K204" i="2"/>
  <c r="P204" i="2"/>
  <c r="T204" i="2"/>
  <c r="U204" i="2"/>
  <c r="A205" i="2"/>
  <c r="B205" i="2"/>
  <c r="C205" i="2"/>
  <c r="D205" i="2"/>
  <c r="E205" i="2"/>
  <c r="F205" i="2"/>
  <c r="G205" i="2"/>
  <c r="H205" i="2"/>
  <c r="I205" i="2"/>
  <c r="J205" i="2"/>
  <c r="K205" i="2"/>
  <c r="P205" i="2"/>
  <c r="T205" i="2"/>
  <c r="U205" i="2"/>
  <c r="A206" i="2"/>
  <c r="B206" i="2"/>
  <c r="C206" i="2"/>
  <c r="D206" i="2"/>
  <c r="E206" i="2"/>
  <c r="F206" i="2"/>
  <c r="G206" i="2"/>
  <c r="H206" i="2"/>
  <c r="I206" i="2"/>
  <c r="J206" i="2"/>
  <c r="K206" i="2"/>
  <c r="P206" i="2"/>
  <c r="T206" i="2"/>
  <c r="U206" i="2"/>
  <c r="A207" i="2"/>
  <c r="B207" i="2"/>
  <c r="C207" i="2"/>
  <c r="D207" i="2"/>
  <c r="E207" i="2"/>
  <c r="F207" i="2"/>
  <c r="G207" i="2"/>
  <c r="H207" i="2"/>
  <c r="I207" i="2"/>
  <c r="J207" i="2"/>
  <c r="K207" i="2"/>
  <c r="P207" i="2"/>
  <c r="T207" i="2"/>
  <c r="U207" i="2"/>
  <c r="A208" i="2"/>
  <c r="B208" i="2"/>
  <c r="C208" i="2"/>
  <c r="D208" i="2"/>
  <c r="E208" i="2"/>
  <c r="F208" i="2"/>
  <c r="G208" i="2"/>
  <c r="H208" i="2"/>
  <c r="I208" i="2"/>
  <c r="J208" i="2"/>
  <c r="K208" i="2"/>
  <c r="P208" i="2"/>
  <c r="T208" i="2"/>
  <c r="U208" i="2"/>
  <c r="A209" i="2"/>
  <c r="B209" i="2"/>
  <c r="C209" i="2"/>
  <c r="D209" i="2"/>
  <c r="E209" i="2"/>
  <c r="F209" i="2"/>
  <c r="G209" i="2"/>
  <c r="H209" i="2"/>
  <c r="I209" i="2"/>
  <c r="J209" i="2"/>
  <c r="K209" i="2"/>
  <c r="P209" i="2"/>
  <c r="T209" i="2"/>
  <c r="U209" i="2"/>
  <c r="A210" i="2"/>
  <c r="B210" i="2"/>
  <c r="C210" i="2"/>
  <c r="D210" i="2"/>
  <c r="E210" i="2"/>
  <c r="F210" i="2"/>
  <c r="G210" i="2"/>
  <c r="H210" i="2"/>
  <c r="I210" i="2"/>
  <c r="J210" i="2"/>
  <c r="K210" i="2"/>
  <c r="P210" i="2"/>
  <c r="T210" i="2"/>
  <c r="U210" i="2"/>
  <c r="A211" i="2"/>
  <c r="B211" i="2"/>
  <c r="C211" i="2"/>
  <c r="D211" i="2"/>
  <c r="E211" i="2"/>
  <c r="F211" i="2"/>
  <c r="G211" i="2"/>
  <c r="H211" i="2"/>
  <c r="I211" i="2"/>
  <c r="J211" i="2"/>
  <c r="K211" i="2"/>
  <c r="P211" i="2"/>
  <c r="T211" i="2"/>
  <c r="U211" i="2"/>
  <c r="A212" i="2"/>
  <c r="B212" i="2"/>
  <c r="C212" i="2"/>
  <c r="D212" i="2"/>
  <c r="E212" i="2"/>
  <c r="F212" i="2"/>
  <c r="G212" i="2"/>
  <c r="H212" i="2"/>
  <c r="I212" i="2"/>
  <c r="J212" i="2"/>
  <c r="K212" i="2"/>
  <c r="P212" i="2"/>
  <c r="T212" i="2"/>
  <c r="U212" i="2"/>
  <c r="A213" i="2"/>
  <c r="B213" i="2"/>
  <c r="C213" i="2"/>
  <c r="D213" i="2"/>
  <c r="E213" i="2"/>
  <c r="F213" i="2"/>
  <c r="G213" i="2"/>
  <c r="H213" i="2"/>
  <c r="I213" i="2"/>
  <c r="J213" i="2"/>
  <c r="K213" i="2"/>
  <c r="P213" i="2"/>
  <c r="T213" i="2"/>
  <c r="U213" i="2"/>
  <c r="A214" i="2"/>
  <c r="B214" i="2"/>
  <c r="C214" i="2"/>
  <c r="D214" i="2"/>
  <c r="E214" i="2"/>
  <c r="F214" i="2"/>
  <c r="G214" i="2"/>
  <c r="H214" i="2"/>
  <c r="I214" i="2"/>
  <c r="J214" i="2"/>
  <c r="K214" i="2"/>
  <c r="P214" i="2"/>
  <c r="T214" i="2"/>
  <c r="U214" i="2"/>
  <c r="A215" i="2"/>
  <c r="B215" i="2"/>
  <c r="C215" i="2"/>
  <c r="D215" i="2"/>
  <c r="E215" i="2"/>
  <c r="F215" i="2"/>
  <c r="G215" i="2"/>
  <c r="H215" i="2"/>
  <c r="I215" i="2"/>
  <c r="J215" i="2"/>
  <c r="K215" i="2"/>
  <c r="P215" i="2"/>
  <c r="T215" i="2"/>
  <c r="U215" i="2"/>
  <c r="A216" i="2"/>
  <c r="B216" i="2"/>
  <c r="C216" i="2"/>
  <c r="D216" i="2"/>
  <c r="E216" i="2"/>
  <c r="F216" i="2"/>
  <c r="G216" i="2"/>
  <c r="H216" i="2"/>
  <c r="I216" i="2"/>
  <c r="J216" i="2"/>
  <c r="K216" i="2"/>
  <c r="P216" i="2"/>
  <c r="T216" i="2"/>
  <c r="U216" i="2"/>
  <c r="A217" i="2"/>
  <c r="B217" i="2"/>
  <c r="C217" i="2"/>
  <c r="D217" i="2"/>
  <c r="E217" i="2"/>
  <c r="F217" i="2"/>
  <c r="G217" i="2"/>
  <c r="H217" i="2"/>
  <c r="I217" i="2"/>
  <c r="J217" i="2"/>
  <c r="K217" i="2"/>
  <c r="P217" i="2"/>
  <c r="T217" i="2"/>
  <c r="U217" i="2"/>
  <c r="A218" i="2"/>
  <c r="B218" i="2"/>
  <c r="C218" i="2"/>
  <c r="D218" i="2"/>
  <c r="E218" i="2"/>
  <c r="F218" i="2"/>
  <c r="G218" i="2"/>
  <c r="H218" i="2"/>
  <c r="I218" i="2"/>
  <c r="J218" i="2"/>
  <c r="K218" i="2"/>
  <c r="P218" i="2"/>
  <c r="T218" i="2"/>
  <c r="U218" i="2"/>
  <c r="A219" i="2"/>
  <c r="B219" i="2"/>
  <c r="C219" i="2"/>
  <c r="D219" i="2"/>
  <c r="E219" i="2"/>
  <c r="F219" i="2"/>
  <c r="G219" i="2"/>
  <c r="H219" i="2"/>
  <c r="I219" i="2"/>
  <c r="J219" i="2"/>
  <c r="K219" i="2"/>
  <c r="P219" i="2"/>
  <c r="U219" i="2"/>
  <c r="M1009" i="1"/>
  <c r="M1011" i="1"/>
  <c r="M32" i="1"/>
  <c r="M28" i="1"/>
  <c r="M29" i="1"/>
  <c r="M33" i="1"/>
  <c r="M30" i="1"/>
  <c r="M31" i="1"/>
  <c r="M34" i="1"/>
  <c r="M35" i="1"/>
  <c r="M36" i="1"/>
  <c r="M38" i="1"/>
  <c r="M37" i="1"/>
  <c r="M39" i="1"/>
  <c r="M42" i="1"/>
  <c r="M41" i="1"/>
  <c r="M43" i="1"/>
  <c r="M40" i="1"/>
  <c r="M44" i="1"/>
  <c r="M47" i="1"/>
  <c r="M48" i="1"/>
  <c r="M49" i="1"/>
  <c r="M50" i="1"/>
  <c r="M51" i="1"/>
  <c r="M52" i="1"/>
  <c r="M53" i="1"/>
  <c r="M54" i="1"/>
  <c r="M45" i="1"/>
  <c r="M55" i="1"/>
  <c r="M46" i="1"/>
  <c r="M56" i="1"/>
  <c r="M58" i="1"/>
  <c r="M59" i="1"/>
  <c r="M60" i="1"/>
  <c r="M61" i="1"/>
  <c r="M57" i="1"/>
  <c r="M62" i="1"/>
  <c r="M63" i="1"/>
  <c r="M64" i="1"/>
  <c r="M65" i="1"/>
  <c r="M66" i="1"/>
  <c r="M67" i="1"/>
  <c r="M70" i="1"/>
  <c r="M71" i="1"/>
  <c r="M68" i="1"/>
  <c r="M72" i="1"/>
  <c r="M69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108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9" i="1"/>
  <c r="M103" i="1"/>
  <c r="M104" i="1"/>
  <c r="M105" i="1"/>
  <c r="M106" i="1"/>
  <c r="M107" i="1"/>
  <c r="M112" i="1"/>
  <c r="M110" i="1"/>
  <c r="M118" i="1"/>
  <c r="M119" i="1"/>
  <c r="M120" i="1"/>
  <c r="M113" i="1"/>
  <c r="M116" i="1"/>
  <c r="M121" i="1"/>
  <c r="M122" i="1"/>
  <c r="M114" i="1"/>
  <c r="M111" i="1"/>
  <c r="M123" i="1"/>
  <c r="M124" i="1"/>
  <c r="M125" i="1"/>
  <c r="M115" i="1"/>
  <c r="M117" i="1"/>
  <c r="M126" i="1"/>
  <c r="M127" i="1"/>
  <c r="M142" i="1"/>
  <c r="M143" i="1"/>
  <c r="M128" i="1"/>
  <c r="M146" i="1"/>
  <c r="M148" i="1"/>
  <c r="M138" i="1"/>
  <c r="M139" i="1"/>
  <c r="M129" i="1"/>
  <c r="M130" i="1"/>
  <c r="M131" i="1"/>
  <c r="M132" i="1"/>
  <c r="M144" i="1"/>
  <c r="M145" i="1"/>
  <c r="M133" i="1"/>
  <c r="M147" i="1"/>
  <c r="M149" i="1"/>
  <c r="M140" i="1"/>
  <c r="M141" i="1"/>
  <c r="M134" i="1"/>
  <c r="M135" i="1"/>
  <c r="M136" i="1"/>
  <c r="M137" i="1"/>
  <c r="M150" i="1"/>
  <c r="M151" i="1"/>
  <c r="M152" i="1"/>
  <c r="M153" i="1"/>
  <c r="M154" i="1"/>
  <c r="M155" i="1"/>
  <c r="M156" i="1"/>
  <c r="M157" i="1"/>
  <c r="M158" i="1"/>
  <c r="M159" i="1"/>
  <c r="M162" i="1"/>
  <c r="M163" i="1"/>
  <c r="M160" i="1"/>
  <c r="M161" i="1"/>
  <c r="M164" i="1"/>
  <c r="M165" i="1"/>
  <c r="M167" i="1"/>
  <c r="M166" i="1"/>
  <c r="M168" i="1"/>
  <c r="M169" i="1"/>
  <c r="M170" i="1"/>
  <c r="M175" i="1"/>
  <c r="M171" i="1"/>
  <c r="M172" i="1"/>
  <c r="M176" i="1"/>
  <c r="M174" i="1"/>
  <c r="M173" i="1"/>
  <c r="M187" i="1"/>
  <c r="M177" i="1"/>
  <c r="M179" i="1"/>
  <c r="M185" i="1"/>
  <c r="M183" i="1"/>
  <c r="M181" i="1"/>
  <c r="M188" i="1"/>
  <c r="M178" i="1"/>
  <c r="M180" i="1"/>
  <c r="M186" i="1"/>
  <c r="M184" i="1"/>
  <c r="M182" i="1"/>
  <c r="M191" i="1"/>
  <c r="M199" i="1"/>
  <c r="M193" i="1"/>
  <c r="M189" i="1"/>
  <c r="M195" i="1"/>
  <c r="M197" i="1"/>
  <c r="M192" i="1"/>
  <c r="M200" i="1"/>
  <c r="M194" i="1"/>
  <c r="M190" i="1"/>
  <c r="M196" i="1"/>
  <c r="M198" i="1"/>
  <c r="M209" i="1"/>
  <c r="M201" i="1"/>
  <c r="M205" i="1"/>
  <c r="M203" i="1"/>
  <c r="M206" i="1"/>
  <c r="M211" i="1"/>
  <c r="M210" i="1"/>
  <c r="M202" i="1"/>
  <c r="M207" i="1"/>
  <c r="M204" i="1"/>
  <c r="M208" i="1"/>
  <c r="M212" i="1"/>
  <c r="M223" i="1"/>
  <c r="M229" i="1"/>
  <c r="M213" i="1"/>
  <c r="M230" i="1"/>
  <c r="M231" i="1"/>
  <c r="M232" i="1"/>
  <c r="M214" i="1"/>
  <c r="M233" i="1"/>
  <c r="M234" i="1"/>
  <c r="M225" i="1"/>
  <c r="M235" i="1"/>
  <c r="M227" i="1"/>
  <c r="M236" i="1"/>
  <c r="M237" i="1"/>
  <c r="M215" i="1"/>
  <c r="M216" i="1"/>
  <c r="M238" i="1"/>
  <c r="M217" i="1"/>
  <c r="M224" i="1"/>
  <c r="M239" i="1"/>
  <c r="M218" i="1"/>
  <c r="M240" i="1"/>
  <c r="M241" i="1"/>
  <c r="M242" i="1"/>
  <c r="M219" i="1"/>
  <c r="M243" i="1"/>
  <c r="M244" i="1"/>
  <c r="M226" i="1"/>
  <c r="M245" i="1"/>
  <c r="M228" i="1"/>
  <c r="M246" i="1"/>
  <c r="M247" i="1"/>
  <c r="M220" i="1"/>
  <c r="M221" i="1"/>
  <c r="M248" i="1"/>
  <c r="M222" i="1"/>
  <c r="M249" i="1"/>
  <c r="M250" i="1"/>
  <c r="M255" i="1"/>
  <c r="M256" i="1"/>
  <c r="M257" i="1"/>
  <c r="M258" i="1"/>
  <c r="M259" i="1"/>
  <c r="M260" i="1"/>
  <c r="M251" i="1"/>
  <c r="M252" i="1"/>
  <c r="M261" i="1"/>
  <c r="M262" i="1"/>
  <c r="M263" i="1"/>
  <c r="M264" i="1"/>
  <c r="M265" i="1"/>
  <c r="M266" i="1"/>
  <c r="M267" i="1"/>
  <c r="M268" i="1"/>
  <c r="M253" i="1"/>
  <c r="M254" i="1"/>
  <c r="M269" i="1"/>
  <c r="M270" i="1"/>
  <c r="M271" i="1"/>
  <c r="M272" i="1"/>
  <c r="M273" i="1"/>
  <c r="M281" i="1"/>
  <c r="M285" i="1"/>
  <c r="M274" i="1"/>
  <c r="M283" i="1"/>
  <c r="M275" i="1"/>
  <c r="M276" i="1"/>
  <c r="M277" i="1"/>
  <c r="M278" i="1"/>
  <c r="M282" i="1"/>
  <c r="M286" i="1"/>
  <c r="M279" i="1"/>
  <c r="M284" i="1"/>
  <c r="M280" i="1"/>
  <c r="M287" i="1"/>
  <c r="M288" i="1"/>
  <c r="M289" i="1"/>
  <c r="M290" i="1"/>
  <c r="M309" i="1"/>
  <c r="M291" i="1"/>
  <c r="M292" i="1"/>
  <c r="M293" i="1"/>
  <c r="M307" i="1"/>
  <c r="M294" i="1"/>
  <c r="M310" i="1"/>
  <c r="M295" i="1"/>
  <c r="M296" i="1"/>
  <c r="M297" i="1"/>
  <c r="M298" i="1"/>
  <c r="M299" i="1"/>
  <c r="M300" i="1"/>
  <c r="M311" i="1"/>
  <c r="M301" i="1"/>
  <c r="M302" i="1"/>
  <c r="M303" i="1"/>
  <c r="M308" i="1"/>
  <c r="M304" i="1"/>
  <c r="M312" i="1"/>
  <c r="M305" i="1"/>
  <c r="M306" i="1"/>
  <c r="M313" i="1"/>
  <c r="M314" i="1"/>
  <c r="M315" i="1"/>
  <c r="M321" i="1"/>
  <c r="M316" i="1"/>
  <c r="M322" i="1"/>
  <c r="M323" i="1"/>
  <c r="M317" i="1"/>
  <c r="M318" i="1"/>
  <c r="M319" i="1"/>
  <c r="M320" i="1"/>
  <c r="M325" i="1"/>
  <c r="M326" i="1"/>
  <c r="M327" i="1"/>
  <c r="M328" i="1"/>
  <c r="M329" i="1"/>
  <c r="M330" i="1"/>
  <c r="M331" i="1"/>
  <c r="M332" i="1"/>
  <c r="M333" i="1"/>
  <c r="M324" i="1"/>
  <c r="M334" i="1"/>
  <c r="M335" i="1"/>
  <c r="M338" i="1"/>
  <c r="M336" i="1"/>
  <c r="M337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2" i="1"/>
  <c r="M353" i="1"/>
  <c r="M354" i="1"/>
  <c r="M355" i="1"/>
  <c r="M356" i="1"/>
  <c r="M351" i="1"/>
  <c r="M358" i="1"/>
  <c r="M357" i="1"/>
  <c r="M365" i="1"/>
  <c r="M359" i="1"/>
  <c r="M360" i="1"/>
  <c r="M361" i="1"/>
  <c r="M366" i="1"/>
  <c r="M362" i="1"/>
  <c r="M363" i="1"/>
  <c r="M364" i="1"/>
  <c r="M367" i="1"/>
  <c r="M368" i="1"/>
  <c r="M369" i="1"/>
  <c r="M370" i="1"/>
  <c r="M372" i="1"/>
  <c r="M373" i="1"/>
  <c r="M374" i="1"/>
  <c r="M371" i="1"/>
  <c r="M376" i="1"/>
  <c r="M377" i="1"/>
  <c r="M378" i="1"/>
  <c r="M379" i="1"/>
  <c r="M380" i="1"/>
  <c r="M381" i="1"/>
  <c r="M382" i="1"/>
  <c r="M383" i="1"/>
  <c r="M384" i="1"/>
  <c r="M375" i="1"/>
  <c r="M385" i="1"/>
  <c r="M386" i="1"/>
  <c r="M387" i="1"/>
  <c r="M390" i="1"/>
  <c r="M388" i="1"/>
  <c r="M389" i="1"/>
  <c r="M391" i="1"/>
  <c r="M392" i="1"/>
  <c r="M397" i="1"/>
  <c r="M396" i="1"/>
  <c r="M394" i="1"/>
  <c r="M398" i="1"/>
  <c r="M393" i="1"/>
  <c r="M395" i="1"/>
  <c r="M399" i="1"/>
  <c r="M400" i="1"/>
  <c r="M404" i="1"/>
  <c r="M402" i="1"/>
  <c r="M403" i="1"/>
  <c r="M401" i="1"/>
  <c r="M408" i="1"/>
  <c r="M409" i="1"/>
  <c r="M405" i="1"/>
  <c r="M410" i="1"/>
  <c r="M411" i="1"/>
  <c r="M406" i="1"/>
  <c r="M412" i="1"/>
  <c r="M407" i="1"/>
  <c r="M418" i="1"/>
  <c r="M419" i="1"/>
  <c r="M413" i="1"/>
  <c r="M420" i="1"/>
  <c r="M421" i="1"/>
  <c r="M414" i="1"/>
  <c r="M422" i="1"/>
  <c r="M415" i="1"/>
  <c r="M423" i="1"/>
  <c r="M416" i="1"/>
  <c r="M417" i="1"/>
  <c r="M424" i="1"/>
  <c r="M425" i="1"/>
  <c r="M427" i="1"/>
  <c r="M426" i="1"/>
  <c r="M429" i="1"/>
  <c r="M430" i="1"/>
  <c r="M431" i="1"/>
  <c r="M432" i="1"/>
  <c r="M428" i="1"/>
  <c r="M433" i="1"/>
  <c r="M434" i="1"/>
  <c r="M435" i="1"/>
  <c r="M436" i="1"/>
  <c r="M437" i="1"/>
  <c r="M438" i="1"/>
  <c r="M439" i="1"/>
  <c r="M440" i="1"/>
  <c r="M441" i="1"/>
  <c r="M442" i="1"/>
  <c r="M443" i="1"/>
  <c r="M446" i="1"/>
  <c r="M445" i="1"/>
  <c r="M444" i="1"/>
  <c r="M447" i="1"/>
  <c r="M448" i="1"/>
  <c r="M449" i="1"/>
  <c r="M451" i="1"/>
  <c r="M452" i="1"/>
  <c r="M453" i="1"/>
  <c r="M454" i="1"/>
  <c r="M455" i="1"/>
  <c r="M450" i="1"/>
  <c r="M456" i="1"/>
  <c r="M457" i="1"/>
  <c r="M458" i="1"/>
  <c r="M460" i="1"/>
  <c r="M461" i="1"/>
  <c r="M459" i="1"/>
  <c r="M462" i="1"/>
  <c r="M464" i="1"/>
  <c r="M465" i="1"/>
  <c r="M463" i="1"/>
  <c r="M467" i="1"/>
  <c r="M466" i="1"/>
  <c r="M468" i="1"/>
  <c r="M469" i="1"/>
  <c r="M470" i="1"/>
  <c r="M471" i="1"/>
  <c r="M472" i="1"/>
  <c r="M474" i="1"/>
  <c r="M473" i="1"/>
  <c r="M475" i="1"/>
  <c r="M476" i="1"/>
  <c r="M477" i="1"/>
  <c r="M478" i="1"/>
  <c r="M479" i="1"/>
  <c r="M481" i="1"/>
  <c r="M483" i="1"/>
  <c r="M480" i="1"/>
  <c r="M482" i="1"/>
  <c r="M487" i="1"/>
  <c r="M488" i="1"/>
  <c r="M486" i="1"/>
  <c r="M485" i="1"/>
  <c r="M484" i="1"/>
  <c r="M491" i="1"/>
  <c r="M489" i="1"/>
  <c r="M492" i="1"/>
  <c r="M493" i="1"/>
  <c r="M490" i="1"/>
  <c r="M494" i="1"/>
  <c r="M495" i="1"/>
  <c r="M496" i="1"/>
  <c r="M497" i="1"/>
  <c r="M498" i="1"/>
  <c r="M501" i="1"/>
  <c r="M502" i="1"/>
  <c r="M503" i="1"/>
  <c r="M500" i="1"/>
  <c r="M499" i="1"/>
  <c r="M504" i="1"/>
  <c r="M505" i="1"/>
  <c r="M507" i="1"/>
  <c r="M506" i="1"/>
  <c r="M512" i="1"/>
  <c r="M509" i="1"/>
  <c r="M508" i="1"/>
  <c r="M511" i="1"/>
  <c r="M513" i="1"/>
  <c r="M510" i="1"/>
  <c r="M520" i="1"/>
  <c r="M521" i="1"/>
  <c r="M514" i="1"/>
  <c r="M515" i="1"/>
  <c r="M522" i="1"/>
  <c r="M523" i="1"/>
  <c r="M516" i="1"/>
  <c r="M524" i="1"/>
  <c r="M525" i="1"/>
  <c r="M517" i="1"/>
  <c r="M518" i="1"/>
  <c r="M526" i="1"/>
  <c r="M527" i="1"/>
  <c r="M519" i="1"/>
  <c r="M538" i="1"/>
  <c r="M539" i="1"/>
  <c r="M540" i="1"/>
  <c r="M528" i="1"/>
  <c r="M546" i="1"/>
  <c r="M530" i="1"/>
  <c r="M531" i="1"/>
  <c r="M532" i="1"/>
  <c r="M541" i="1"/>
  <c r="M533" i="1"/>
  <c r="M542" i="1"/>
  <c r="M543" i="1"/>
  <c r="M544" i="1"/>
  <c r="M529" i="1"/>
  <c r="M547" i="1"/>
  <c r="M534" i="1"/>
  <c r="M535" i="1"/>
  <c r="M536" i="1"/>
  <c r="M545" i="1"/>
  <c r="M537" i="1"/>
  <c r="M548" i="1"/>
  <c r="M550" i="1"/>
  <c r="M564" i="1"/>
  <c r="M568" i="1"/>
  <c r="M551" i="1"/>
  <c r="M552" i="1"/>
  <c r="M565" i="1"/>
  <c r="M562" i="1"/>
  <c r="M553" i="1"/>
  <c r="M554" i="1"/>
  <c r="M555" i="1"/>
  <c r="M549" i="1"/>
  <c r="M556" i="1"/>
  <c r="M566" i="1"/>
  <c r="M569" i="1"/>
  <c r="M557" i="1"/>
  <c r="M558" i="1"/>
  <c r="M567" i="1"/>
  <c r="M563" i="1"/>
  <c r="M559" i="1"/>
  <c r="M560" i="1"/>
  <c r="M561" i="1"/>
  <c r="M570" i="1"/>
  <c r="M571" i="1"/>
  <c r="M576" i="1"/>
  <c r="M572" i="1"/>
  <c r="M577" i="1"/>
  <c r="M578" i="1"/>
  <c r="M579" i="1"/>
  <c r="M580" i="1"/>
  <c r="M581" i="1"/>
  <c r="M582" i="1"/>
  <c r="M583" i="1"/>
  <c r="M584" i="1"/>
  <c r="M585" i="1"/>
  <c r="M574" i="1"/>
  <c r="M586" i="1"/>
  <c r="M573" i="1"/>
  <c r="M587" i="1"/>
  <c r="M588" i="1"/>
  <c r="M589" i="1"/>
  <c r="M590" i="1"/>
  <c r="M591" i="1"/>
  <c r="M592" i="1"/>
  <c r="M593" i="1"/>
  <c r="M594" i="1"/>
  <c r="M595" i="1"/>
  <c r="M575" i="1"/>
  <c r="M612" i="1"/>
  <c r="M613" i="1"/>
  <c r="M600" i="1"/>
  <c r="M614" i="1"/>
  <c r="M596" i="1"/>
  <c r="M615" i="1"/>
  <c r="M616" i="1"/>
  <c r="M602" i="1"/>
  <c r="M603" i="1"/>
  <c r="M617" i="1"/>
  <c r="M618" i="1"/>
  <c r="M619" i="1"/>
  <c r="M620" i="1"/>
  <c r="M604" i="1"/>
  <c r="M605" i="1"/>
  <c r="M597" i="1"/>
  <c r="M621" i="1"/>
  <c r="M622" i="1"/>
  <c r="M606" i="1"/>
  <c r="M623" i="1"/>
  <c r="M624" i="1"/>
  <c r="M625" i="1"/>
  <c r="M601" i="1"/>
  <c r="M626" i="1"/>
  <c r="M598" i="1"/>
  <c r="M627" i="1"/>
  <c r="M628" i="1"/>
  <c r="M607" i="1"/>
  <c r="M608" i="1"/>
  <c r="M629" i="1"/>
  <c r="M630" i="1"/>
  <c r="M631" i="1"/>
  <c r="M632" i="1"/>
  <c r="M609" i="1"/>
  <c r="M610" i="1"/>
  <c r="M599" i="1"/>
  <c r="M633" i="1"/>
  <c r="M634" i="1"/>
  <c r="M611" i="1"/>
  <c r="M635" i="1"/>
  <c r="M640" i="1"/>
  <c r="M641" i="1"/>
  <c r="M636" i="1"/>
  <c r="M642" i="1"/>
  <c r="M643" i="1"/>
  <c r="M644" i="1"/>
  <c r="M670" i="1"/>
  <c r="M645" i="1"/>
  <c r="M646" i="1"/>
  <c r="M647" i="1"/>
  <c r="M648" i="1"/>
  <c r="M649" i="1"/>
  <c r="M650" i="1"/>
  <c r="M638" i="1"/>
  <c r="M651" i="1"/>
  <c r="M668" i="1"/>
  <c r="M652" i="1"/>
  <c r="M653" i="1"/>
  <c r="M654" i="1"/>
  <c r="M655" i="1"/>
  <c r="M637" i="1"/>
  <c r="M656" i="1"/>
  <c r="M657" i="1"/>
  <c r="M658" i="1"/>
  <c r="M671" i="1"/>
  <c r="M659" i="1"/>
  <c r="M660" i="1"/>
  <c r="M661" i="1"/>
  <c r="M662" i="1"/>
  <c r="M663" i="1"/>
  <c r="M664" i="1"/>
  <c r="M639" i="1"/>
  <c r="M665" i="1"/>
  <c r="M669" i="1"/>
  <c r="M666" i="1"/>
  <c r="M667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720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21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36" i="1"/>
  <c r="M737" i="1"/>
  <c r="M722" i="1"/>
  <c r="M723" i="1"/>
  <c r="M724" i="1"/>
  <c r="M744" i="1"/>
  <c r="M734" i="1"/>
  <c r="M738" i="1"/>
  <c r="M742" i="1"/>
  <c r="M725" i="1"/>
  <c r="M726" i="1"/>
  <c r="M727" i="1"/>
  <c r="M739" i="1"/>
  <c r="M740" i="1"/>
  <c r="M728" i="1"/>
  <c r="M729" i="1"/>
  <c r="M730" i="1"/>
  <c r="M745" i="1"/>
  <c r="M735" i="1"/>
  <c r="M741" i="1"/>
  <c r="M743" i="1"/>
  <c r="M731" i="1"/>
  <c r="M732" i="1"/>
  <c r="M733" i="1"/>
  <c r="M750" i="1"/>
  <c r="M751" i="1"/>
  <c r="M752" i="1"/>
  <c r="M753" i="1"/>
  <c r="M746" i="1"/>
  <c r="M754" i="1"/>
  <c r="M762" i="1"/>
  <c r="M755" i="1"/>
  <c r="M748" i="1"/>
  <c r="M756" i="1"/>
  <c r="M757" i="1"/>
  <c r="M758" i="1"/>
  <c r="M759" i="1"/>
  <c r="M747" i="1"/>
  <c r="M760" i="1"/>
  <c r="M763" i="1"/>
  <c r="M761" i="1"/>
  <c r="M749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802" i="1"/>
  <c r="M803" i="1"/>
  <c r="M792" i="1"/>
  <c r="M804" i="1"/>
  <c r="M794" i="1"/>
  <c r="M786" i="1"/>
  <c r="M787" i="1"/>
  <c r="M788" i="1"/>
  <c r="M798" i="1"/>
  <c r="M799" i="1"/>
  <c r="M796" i="1"/>
  <c r="M805" i="1"/>
  <c r="M806" i="1"/>
  <c r="M793" i="1"/>
  <c r="M807" i="1"/>
  <c r="M795" i="1"/>
  <c r="M789" i="1"/>
  <c r="M790" i="1"/>
  <c r="M791" i="1"/>
  <c r="M800" i="1"/>
  <c r="M801" i="1"/>
  <c r="M797" i="1"/>
  <c r="M836" i="1"/>
  <c r="M808" i="1"/>
  <c r="M809" i="1"/>
  <c r="M810" i="1"/>
  <c r="M811" i="1"/>
  <c r="M812" i="1"/>
  <c r="M813" i="1"/>
  <c r="M814" i="1"/>
  <c r="M815" i="1"/>
  <c r="M830" i="1"/>
  <c r="M816" i="1"/>
  <c r="M817" i="1"/>
  <c r="M832" i="1"/>
  <c r="M833" i="1"/>
  <c r="M818" i="1"/>
  <c r="M837" i="1"/>
  <c r="M819" i="1"/>
  <c r="M820" i="1"/>
  <c r="M821" i="1"/>
  <c r="M822" i="1"/>
  <c r="M823" i="1"/>
  <c r="M824" i="1"/>
  <c r="M825" i="1"/>
  <c r="M826" i="1"/>
  <c r="M831" i="1"/>
  <c r="M827" i="1"/>
  <c r="M828" i="1"/>
  <c r="M834" i="1"/>
  <c r="M835" i="1"/>
  <c r="M829" i="1"/>
  <c r="M838" i="1"/>
  <c r="M839" i="1"/>
  <c r="M840" i="1"/>
  <c r="M841" i="1"/>
  <c r="M842" i="1"/>
  <c r="M843" i="1"/>
  <c r="M856" i="1"/>
  <c r="M844" i="1"/>
  <c r="M852" i="1"/>
  <c r="M854" i="1"/>
  <c r="M845" i="1"/>
  <c r="M846" i="1"/>
  <c r="M847" i="1"/>
  <c r="M848" i="1"/>
  <c r="M849" i="1"/>
  <c r="M850" i="1"/>
  <c r="M857" i="1"/>
  <c r="M851" i="1"/>
  <c r="M853" i="1"/>
  <c r="M855" i="1"/>
  <c r="M860" i="1"/>
  <c r="M892" i="1"/>
  <c r="M861" i="1"/>
  <c r="M866" i="1"/>
  <c r="M882" i="1"/>
  <c r="M858" i="1"/>
  <c r="M867" i="1"/>
  <c r="M868" i="1"/>
  <c r="M883" i="1"/>
  <c r="M884" i="1"/>
  <c r="M869" i="1"/>
  <c r="M870" i="1"/>
  <c r="M871" i="1"/>
  <c r="M862" i="1"/>
  <c r="M885" i="1"/>
  <c r="M872" i="1"/>
  <c r="M873" i="1"/>
  <c r="M886" i="1"/>
  <c r="M863" i="1"/>
  <c r="M893" i="1"/>
  <c r="M864" i="1"/>
  <c r="M874" i="1"/>
  <c r="M887" i="1"/>
  <c r="M859" i="1"/>
  <c r="M875" i="1"/>
  <c r="M876" i="1"/>
  <c r="M888" i="1"/>
  <c r="M889" i="1"/>
  <c r="M877" i="1"/>
  <c r="M878" i="1"/>
  <c r="M879" i="1"/>
  <c r="M865" i="1"/>
  <c r="M890" i="1"/>
  <c r="M880" i="1"/>
  <c r="M881" i="1"/>
  <c r="M891" i="1"/>
  <c r="M900" i="1"/>
  <c r="M904" i="1"/>
  <c r="M894" i="1"/>
  <c r="M902" i="1"/>
  <c r="M896" i="1"/>
  <c r="M897" i="1"/>
  <c r="M905" i="1"/>
  <c r="M901" i="1"/>
  <c r="M906" i="1"/>
  <c r="M895" i="1"/>
  <c r="M903" i="1"/>
  <c r="M898" i="1"/>
  <c r="M899" i="1"/>
  <c r="M907" i="1"/>
  <c r="M930" i="1"/>
  <c r="M914" i="1"/>
  <c r="M928" i="1"/>
  <c r="M912" i="1"/>
  <c r="M915" i="1"/>
  <c r="M916" i="1"/>
  <c r="M917" i="1"/>
  <c r="M908" i="1"/>
  <c r="M909" i="1"/>
  <c r="M918" i="1"/>
  <c r="M919" i="1"/>
  <c r="M920" i="1"/>
  <c r="M931" i="1"/>
  <c r="M921" i="1"/>
  <c r="M929" i="1"/>
  <c r="M913" i="1"/>
  <c r="M922" i="1"/>
  <c r="M923" i="1"/>
  <c r="M924" i="1"/>
  <c r="M910" i="1"/>
  <c r="M911" i="1"/>
  <c r="M925" i="1"/>
  <c r="M926" i="1"/>
  <c r="M927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8" i="1"/>
  <c r="M984" i="1"/>
  <c r="M960" i="1"/>
  <c r="M985" i="1"/>
  <c r="M962" i="1"/>
  <c r="M952" i="1"/>
  <c r="M954" i="1"/>
  <c r="M963" i="1"/>
  <c r="M964" i="1"/>
  <c r="M965" i="1"/>
  <c r="M966" i="1"/>
  <c r="M967" i="1"/>
  <c r="M968" i="1"/>
  <c r="M969" i="1"/>
  <c r="M970" i="1"/>
  <c r="M971" i="1"/>
  <c r="M956" i="1"/>
  <c r="M972" i="1"/>
  <c r="M959" i="1"/>
  <c r="M986" i="1"/>
  <c r="M961" i="1"/>
  <c r="M987" i="1"/>
  <c r="M973" i="1"/>
  <c r="M953" i="1"/>
  <c r="M955" i="1"/>
  <c r="M974" i="1"/>
  <c r="M975" i="1"/>
  <c r="M976" i="1"/>
  <c r="M977" i="1"/>
  <c r="M978" i="1"/>
  <c r="M979" i="1"/>
  <c r="M980" i="1"/>
  <c r="M981" i="1"/>
  <c r="M982" i="1"/>
  <c r="M957" i="1"/>
  <c r="M983" i="1"/>
  <c r="M988" i="1"/>
  <c r="M1010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27" i="1"/>
  <c r="B17" i="2"/>
  <c r="C17" i="2"/>
  <c r="D17" i="2"/>
  <c r="E17" i="2"/>
  <c r="F17" i="2"/>
  <c r="G17" i="2"/>
  <c r="H17" i="2"/>
  <c r="I17" i="2"/>
  <c r="J17" i="2"/>
  <c r="K1009" i="1"/>
  <c r="K1011" i="1"/>
  <c r="K17" i="2"/>
  <c r="A17" i="2"/>
  <c r="K291" i="1"/>
  <c r="K292" i="1"/>
  <c r="K293" i="1"/>
  <c r="K307" i="1"/>
  <c r="K294" i="1"/>
  <c r="K310" i="1"/>
  <c r="K295" i="1"/>
  <c r="K296" i="1"/>
  <c r="K297" i="1"/>
  <c r="K298" i="1"/>
  <c r="K299" i="1"/>
  <c r="K300" i="1"/>
  <c r="K311" i="1"/>
  <c r="K301" i="1"/>
  <c r="K302" i="1"/>
  <c r="K303" i="1"/>
  <c r="K308" i="1"/>
  <c r="K304" i="1"/>
  <c r="K312" i="1"/>
  <c r="K305" i="1"/>
  <c r="K306" i="1"/>
  <c r="K313" i="1"/>
  <c r="K314" i="1"/>
  <c r="K315" i="1"/>
  <c r="K321" i="1"/>
  <c r="K316" i="1"/>
  <c r="K322" i="1"/>
  <c r="K323" i="1"/>
  <c r="K317" i="1"/>
  <c r="K318" i="1"/>
  <c r="K319" i="1"/>
  <c r="K320" i="1"/>
  <c r="K325" i="1"/>
  <c r="K326" i="1"/>
  <c r="K327" i="1"/>
  <c r="K328" i="1"/>
  <c r="K329" i="1"/>
  <c r="K330" i="1"/>
  <c r="K331" i="1"/>
  <c r="K332" i="1"/>
  <c r="K333" i="1"/>
  <c r="K324" i="1"/>
  <c r="K334" i="1"/>
  <c r="K335" i="1"/>
  <c r="K338" i="1"/>
  <c r="K336" i="1"/>
  <c r="K337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2" i="1"/>
  <c r="K353" i="1"/>
  <c r="K354" i="1"/>
  <c r="K355" i="1"/>
  <c r="K356" i="1"/>
  <c r="K351" i="1"/>
  <c r="K358" i="1"/>
  <c r="K357" i="1"/>
  <c r="K365" i="1"/>
  <c r="K359" i="1"/>
  <c r="K360" i="1"/>
  <c r="K361" i="1"/>
  <c r="K366" i="1"/>
  <c r="K362" i="1"/>
  <c r="K363" i="1"/>
  <c r="K364" i="1"/>
  <c r="K367" i="1"/>
  <c r="K368" i="1"/>
  <c r="K369" i="1"/>
  <c r="K370" i="1"/>
  <c r="K372" i="1"/>
  <c r="K373" i="1"/>
  <c r="K374" i="1"/>
  <c r="K371" i="1"/>
  <c r="K376" i="1"/>
  <c r="K377" i="1"/>
  <c r="K378" i="1"/>
  <c r="K379" i="1"/>
  <c r="K380" i="1"/>
  <c r="K381" i="1"/>
  <c r="K382" i="1"/>
  <c r="K383" i="1"/>
  <c r="K384" i="1"/>
  <c r="K375" i="1"/>
  <c r="K385" i="1"/>
  <c r="K386" i="1"/>
  <c r="K387" i="1"/>
  <c r="K390" i="1"/>
  <c r="K388" i="1"/>
  <c r="K389" i="1"/>
  <c r="K391" i="1"/>
  <c r="K392" i="1"/>
  <c r="K397" i="1"/>
  <c r="K396" i="1"/>
  <c r="K394" i="1"/>
  <c r="K398" i="1"/>
  <c r="K393" i="1"/>
  <c r="K395" i="1"/>
  <c r="K399" i="1"/>
  <c r="K400" i="1"/>
  <c r="K404" i="1"/>
  <c r="K402" i="1"/>
  <c r="K403" i="1"/>
  <c r="K401" i="1"/>
  <c r="K408" i="1"/>
  <c r="K409" i="1"/>
  <c r="K405" i="1"/>
  <c r="K410" i="1"/>
  <c r="K411" i="1"/>
  <c r="K406" i="1"/>
  <c r="K412" i="1"/>
  <c r="K407" i="1"/>
  <c r="K418" i="1"/>
  <c r="K419" i="1"/>
  <c r="K413" i="1"/>
  <c r="K420" i="1"/>
  <c r="K421" i="1"/>
  <c r="K414" i="1"/>
  <c r="K422" i="1"/>
  <c r="K415" i="1"/>
  <c r="K423" i="1"/>
  <c r="K416" i="1"/>
  <c r="K417" i="1"/>
  <c r="K424" i="1"/>
  <c r="K425" i="1"/>
  <c r="K427" i="1"/>
  <c r="K426" i="1"/>
  <c r="K429" i="1"/>
  <c r="K430" i="1"/>
  <c r="K431" i="1"/>
  <c r="K432" i="1"/>
  <c r="K428" i="1"/>
  <c r="K433" i="1"/>
  <c r="K434" i="1"/>
  <c r="K435" i="1"/>
  <c r="K436" i="1"/>
  <c r="K437" i="1"/>
  <c r="K438" i="1"/>
  <c r="K439" i="1"/>
  <c r="K440" i="1"/>
  <c r="K441" i="1"/>
  <c r="K442" i="1"/>
  <c r="K443" i="1"/>
  <c r="K446" i="1"/>
  <c r="K445" i="1"/>
  <c r="K444" i="1"/>
  <c r="K447" i="1"/>
  <c r="K448" i="1"/>
  <c r="K449" i="1"/>
  <c r="K451" i="1"/>
  <c r="K452" i="1"/>
  <c r="K453" i="1"/>
  <c r="K454" i="1"/>
  <c r="K455" i="1"/>
  <c r="K450" i="1"/>
  <c r="K456" i="1"/>
  <c r="K457" i="1"/>
  <c r="K458" i="1"/>
  <c r="K460" i="1"/>
  <c r="K461" i="1"/>
  <c r="K459" i="1"/>
  <c r="K462" i="1"/>
  <c r="K464" i="1"/>
  <c r="K465" i="1"/>
  <c r="K463" i="1"/>
  <c r="K467" i="1"/>
  <c r="K466" i="1"/>
  <c r="K468" i="1"/>
  <c r="K469" i="1"/>
  <c r="K470" i="1"/>
  <c r="K471" i="1"/>
  <c r="K472" i="1"/>
  <c r="K474" i="1"/>
  <c r="K473" i="1"/>
  <c r="K475" i="1"/>
  <c r="K476" i="1"/>
  <c r="K477" i="1"/>
  <c r="K478" i="1"/>
  <c r="K479" i="1"/>
  <c r="K481" i="1"/>
  <c r="K483" i="1"/>
  <c r="K480" i="1"/>
  <c r="K482" i="1"/>
  <c r="K487" i="1"/>
  <c r="K488" i="1"/>
  <c r="K486" i="1"/>
  <c r="K485" i="1"/>
  <c r="K484" i="1"/>
  <c r="K491" i="1"/>
  <c r="K489" i="1"/>
  <c r="K492" i="1"/>
  <c r="K493" i="1"/>
  <c r="K490" i="1"/>
  <c r="K494" i="1"/>
  <c r="K495" i="1"/>
  <c r="K496" i="1"/>
  <c r="K497" i="1"/>
  <c r="K498" i="1"/>
  <c r="K501" i="1"/>
  <c r="K502" i="1"/>
  <c r="K503" i="1"/>
  <c r="K500" i="1"/>
  <c r="K499" i="1"/>
  <c r="K504" i="1"/>
  <c r="K505" i="1"/>
  <c r="K507" i="1"/>
  <c r="K506" i="1"/>
  <c r="K512" i="1"/>
  <c r="K509" i="1"/>
  <c r="K508" i="1"/>
  <c r="K511" i="1"/>
  <c r="K513" i="1"/>
  <c r="K510" i="1"/>
  <c r="K520" i="1"/>
  <c r="K521" i="1"/>
  <c r="K514" i="1"/>
  <c r="K515" i="1"/>
  <c r="K522" i="1"/>
  <c r="K523" i="1"/>
  <c r="K516" i="1"/>
  <c r="K524" i="1"/>
  <c r="K525" i="1"/>
  <c r="K517" i="1"/>
  <c r="K518" i="1"/>
  <c r="K526" i="1"/>
  <c r="K527" i="1"/>
  <c r="K519" i="1"/>
  <c r="K538" i="1"/>
  <c r="K539" i="1"/>
  <c r="K540" i="1"/>
  <c r="K528" i="1"/>
  <c r="K546" i="1"/>
  <c r="K530" i="1"/>
  <c r="K531" i="1"/>
  <c r="K532" i="1"/>
  <c r="K541" i="1"/>
  <c r="K533" i="1"/>
  <c r="K542" i="1"/>
  <c r="K543" i="1"/>
  <c r="K544" i="1"/>
  <c r="K529" i="1"/>
  <c r="K547" i="1"/>
  <c r="K534" i="1"/>
  <c r="K535" i="1"/>
  <c r="K536" i="1"/>
  <c r="K545" i="1"/>
  <c r="K537" i="1"/>
  <c r="K548" i="1"/>
  <c r="K550" i="1"/>
  <c r="K564" i="1"/>
  <c r="K568" i="1"/>
  <c r="K551" i="1"/>
  <c r="K552" i="1"/>
  <c r="K565" i="1"/>
  <c r="K562" i="1"/>
  <c r="K553" i="1"/>
  <c r="K554" i="1"/>
  <c r="K555" i="1"/>
  <c r="K549" i="1"/>
  <c r="K556" i="1"/>
  <c r="K566" i="1"/>
  <c r="K569" i="1"/>
  <c r="K557" i="1"/>
  <c r="K558" i="1"/>
  <c r="K567" i="1"/>
  <c r="K563" i="1"/>
  <c r="K559" i="1"/>
  <c r="K560" i="1"/>
  <c r="K561" i="1"/>
  <c r="K570" i="1"/>
  <c r="K571" i="1"/>
  <c r="K576" i="1"/>
  <c r="K572" i="1"/>
  <c r="K577" i="1"/>
  <c r="K578" i="1"/>
  <c r="K579" i="1"/>
  <c r="K580" i="1"/>
  <c r="K581" i="1"/>
  <c r="K582" i="1"/>
  <c r="K583" i="1"/>
  <c r="K584" i="1"/>
  <c r="K585" i="1"/>
  <c r="K574" i="1"/>
  <c r="K586" i="1"/>
  <c r="K573" i="1"/>
  <c r="K587" i="1"/>
  <c r="K588" i="1"/>
  <c r="K589" i="1"/>
  <c r="K590" i="1"/>
  <c r="K591" i="1"/>
  <c r="K592" i="1"/>
  <c r="K593" i="1"/>
  <c r="K594" i="1"/>
  <c r="K595" i="1"/>
  <c r="K575" i="1"/>
  <c r="K612" i="1"/>
  <c r="K613" i="1"/>
  <c r="K600" i="1"/>
  <c r="K614" i="1"/>
  <c r="K596" i="1"/>
  <c r="K615" i="1"/>
  <c r="K616" i="1"/>
  <c r="K602" i="1"/>
  <c r="K603" i="1"/>
  <c r="K617" i="1"/>
  <c r="K618" i="1"/>
  <c r="K619" i="1"/>
  <c r="K620" i="1"/>
  <c r="K604" i="1"/>
  <c r="K605" i="1"/>
  <c r="K597" i="1"/>
  <c r="K621" i="1"/>
  <c r="K622" i="1"/>
  <c r="K606" i="1"/>
  <c r="K623" i="1"/>
  <c r="K624" i="1"/>
  <c r="K625" i="1"/>
  <c r="K601" i="1"/>
  <c r="K626" i="1"/>
  <c r="K598" i="1"/>
  <c r="K627" i="1"/>
  <c r="K628" i="1"/>
  <c r="K607" i="1"/>
  <c r="K608" i="1"/>
  <c r="K629" i="1"/>
  <c r="K630" i="1"/>
  <c r="K631" i="1"/>
  <c r="K632" i="1"/>
  <c r="K609" i="1"/>
  <c r="K610" i="1"/>
  <c r="K599" i="1"/>
  <c r="K633" i="1"/>
  <c r="K634" i="1"/>
  <c r="K611" i="1"/>
  <c r="K635" i="1"/>
  <c r="K640" i="1"/>
  <c r="K641" i="1"/>
  <c r="K636" i="1"/>
  <c r="K642" i="1"/>
  <c r="K643" i="1"/>
  <c r="K644" i="1"/>
  <c r="K670" i="1"/>
  <c r="K645" i="1"/>
  <c r="K646" i="1"/>
  <c r="K647" i="1"/>
  <c r="K648" i="1"/>
  <c r="K649" i="1"/>
  <c r="K650" i="1"/>
  <c r="K638" i="1"/>
  <c r="K651" i="1"/>
  <c r="K668" i="1"/>
  <c r="K652" i="1"/>
  <c r="K653" i="1"/>
  <c r="K654" i="1"/>
  <c r="K655" i="1"/>
  <c r="K637" i="1"/>
  <c r="K656" i="1"/>
  <c r="K657" i="1"/>
  <c r="K658" i="1"/>
  <c r="K671" i="1"/>
  <c r="K659" i="1"/>
  <c r="K660" i="1"/>
  <c r="K661" i="1"/>
  <c r="K662" i="1"/>
  <c r="K663" i="1"/>
  <c r="K664" i="1"/>
  <c r="K639" i="1"/>
  <c r="K665" i="1"/>
  <c r="K669" i="1"/>
  <c r="K666" i="1"/>
  <c r="K667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720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21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36" i="1"/>
  <c r="K737" i="1"/>
  <c r="K722" i="1"/>
  <c r="K723" i="1"/>
  <c r="K724" i="1"/>
  <c r="K744" i="1"/>
  <c r="K734" i="1"/>
  <c r="K738" i="1"/>
  <c r="K742" i="1"/>
  <c r="K725" i="1"/>
  <c r="K726" i="1"/>
  <c r="K727" i="1"/>
  <c r="K739" i="1"/>
  <c r="K740" i="1"/>
  <c r="K728" i="1"/>
  <c r="K729" i="1"/>
  <c r="K730" i="1"/>
  <c r="K745" i="1"/>
  <c r="K735" i="1"/>
  <c r="K741" i="1"/>
  <c r="K743" i="1"/>
  <c r="K731" i="1"/>
  <c r="K732" i="1"/>
  <c r="K733" i="1"/>
  <c r="K750" i="1"/>
  <c r="K751" i="1"/>
  <c r="K752" i="1"/>
  <c r="K753" i="1"/>
  <c r="K746" i="1"/>
  <c r="K754" i="1"/>
  <c r="K762" i="1"/>
  <c r="K755" i="1"/>
  <c r="K748" i="1"/>
  <c r="K756" i="1"/>
  <c r="K757" i="1"/>
  <c r="K758" i="1"/>
  <c r="K759" i="1"/>
  <c r="K747" i="1"/>
  <c r="K760" i="1"/>
  <c r="K763" i="1"/>
  <c r="K761" i="1"/>
  <c r="K749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802" i="1"/>
  <c r="K803" i="1"/>
  <c r="K792" i="1"/>
  <c r="K804" i="1"/>
  <c r="K794" i="1"/>
  <c r="K786" i="1"/>
  <c r="K787" i="1"/>
  <c r="K788" i="1"/>
  <c r="K798" i="1"/>
  <c r="K799" i="1"/>
  <c r="K796" i="1"/>
  <c r="K805" i="1"/>
  <c r="K806" i="1"/>
  <c r="K793" i="1"/>
  <c r="K807" i="1"/>
  <c r="K795" i="1"/>
  <c r="K789" i="1"/>
  <c r="K790" i="1"/>
  <c r="K791" i="1"/>
  <c r="K800" i="1"/>
  <c r="K801" i="1"/>
  <c r="K797" i="1"/>
  <c r="K836" i="1"/>
  <c r="K808" i="1"/>
  <c r="K809" i="1"/>
  <c r="K810" i="1"/>
  <c r="K811" i="1"/>
  <c r="K812" i="1"/>
  <c r="K813" i="1"/>
  <c r="K814" i="1"/>
  <c r="K815" i="1"/>
  <c r="K830" i="1"/>
  <c r="K816" i="1"/>
  <c r="K817" i="1"/>
  <c r="K832" i="1"/>
  <c r="K833" i="1"/>
  <c r="K818" i="1"/>
  <c r="K837" i="1"/>
  <c r="K819" i="1"/>
  <c r="K820" i="1"/>
  <c r="K821" i="1"/>
  <c r="K822" i="1"/>
  <c r="K823" i="1"/>
  <c r="K824" i="1"/>
  <c r="K825" i="1"/>
  <c r="K826" i="1"/>
  <c r="K831" i="1"/>
  <c r="K827" i="1"/>
  <c r="K828" i="1"/>
  <c r="K834" i="1"/>
  <c r="K835" i="1"/>
  <c r="K829" i="1"/>
  <c r="K838" i="1"/>
  <c r="K839" i="1"/>
  <c r="K840" i="1"/>
  <c r="K841" i="1"/>
  <c r="K842" i="1"/>
  <c r="K843" i="1"/>
  <c r="K856" i="1"/>
  <c r="K844" i="1"/>
  <c r="K852" i="1"/>
  <c r="K854" i="1"/>
  <c r="K845" i="1"/>
  <c r="K846" i="1"/>
  <c r="K847" i="1"/>
  <c r="K848" i="1"/>
  <c r="K849" i="1"/>
  <c r="K850" i="1"/>
  <c r="K857" i="1"/>
  <c r="K851" i="1"/>
  <c r="K853" i="1"/>
  <c r="K855" i="1"/>
  <c r="K860" i="1"/>
  <c r="K892" i="1"/>
  <c r="K861" i="1"/>
  <c r="K866" i="1"/>
  <c r="K882" i="1"/>
  <c r="K858" i="1"/>
  <c r="K867" i="1"/>
  <c r="K868" i="1"/>
  <c r="K883" i="1"/>
  <c r="K884" i="1"/>
  <c r="K869" i="1"/>
  <c r="K870" i="1"/>
  <c r="K871" i="1"/>
  <c r="K862" i="1"/>
  <c r="K885" i="1"/>
  <c r="K872" i="1"/>
  <c r="K873" i="1"/>
  <c r="K886" i="1"/>
  <c r="K863" i="1"/>
  <c r="K893" i="1"/>
  <c r="K864" i="1"/>
  <c r="K874" i="1"/>
  <c r="K887" i="1"/>
  <c r="K859" i="1"/>
  <c r="K875" i="1"/>
  <c r="K876" i="1"/>
  <c r="K888" i="1"/>
  <c r="K889" i="1"/>
  <c r="K877" i="1"/>
  <c r="K878" i="1"/>
  <c r="K879" i="1"/>
  <c r="K865" i="1"/>
  <c r="K890" i="1"/>
  <c r="K880" i="1"/>
  <c r="K881" i="1"/>
  <c r="K891" i="1"/>
  <c r="K900" i="1"/>
  <c r="K904" i="1"/>
  <c r="K894" i="1"/>
  <c r="K902" i="1"/>
  <c r="K896" i="1"/>
  <c r="K897" i="1"/>
  <c r="K905" i="1"/>
  <c r="K901" i="1"/>
  <c r="K906" i="1"/>
  <c r="K895" i="1"/>
  <c r="K903" i="1"/>
  <c r="K898" i="1"/>
  <c r="K899" i="1"/>
  <c r="K907" i="1"/>
  <c r="K930" i="1"/>
  <c r="K914" i="1"/>
  <c r="K928" i="1"/>
  <c r="K912" i="1"/>
  <c r="K915" i="1"/>
  <c r="K916" i="1"/>
  <c r="K917" i="1"/>
  <c r="K908" i="1"/>
  <c r="K909" i="1"/>
  <c r="K918" i="1"/>
  <c r="K919" i="1"/>
  <c r="K920" i="1"/>
  <c r="K931" i="1"/>
  <c r="K921" i="1"/>
  <c r="K929" i="1"/>
  <c r="K913" i="1"/>
  <c r="K922" i="1"/>
  <c r="K923" i="1"/>
  <c r="K924" i="1"/>
  <c r="K910" i="1"/>
  <c r="K911" i="1"/>
  <c r="K925" i="1"/>
  <c r="K926" i="1"/>
  <c r="K927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8" i="1"/>
  <c r="K984" i="1"/>
  <c r="K960" i="1"/>
  <c r="K985" i="1"/>
  <c r="K962" i="1"/>
  <c r="K952" i="1"/>
  <c r="K954" i="1"/>
  <c r="K963" i="1"/>
  <c r="K964" i="1"/>
  <c r="K965" i="1"/>
  <c r="K966" i="1"/>
  <c r="K967" i="1"/>
  <c r="K968" i="1"/>
  <c r="K969" i="1"/>
  <c r="K970" i="1"/>
  <c r="K971" i="1"/>
  <c r="K956" i="1"/>
  <c r="K972" i="1"/>
  <c r="K959" i="1"/>
  <c r="K986" i="1"/>
  <c r="K961" i="1"/>
  <c r="K987" i="1"/>
  <c r="K973" i="1"/>
  <c r="K953" i="1"/>
  <c r="K955" i="1"/>
  <c r="K974" i="1"/>
  <c r="K975" i="1"/>
  <c r="K976" i="1"/>
  <c r="K977" i="1"/>
  <c r="K978" i="1"/>
  <c r="K979" i="1"/>
  <c r="K980" i="1"/>
  <c r="K981" i="1"/>
  <c r="K982" i="1"/>
  <c r="K957" i="1"/>
  <c r="K983" i="1"/>
  <c r="K988" i="1"/>
  <c r="K1010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27" i="1"/>
  <c r="K32" i="1"/>
  <c r="K28" i="1"/>
  <c r="K29" i="1"/>
  <c r="K33" i="1"/>
  <c r="K30" i="1"/>
  <c r="K31" i="1"/>
  <c r="K34" i="1"/>
  <c r="K35" i="1"/>
  <c r="K36" i="1"/>
  <c r="K38" i="1"/>
  <c r="K37" i="1"/>
  <c r="K39" i="1"/>
  <c r="K42" i="1"/>
  <c r="K41" i="1"/>
  <c r="K43" i="1"/>
  <c r="K40" i="1"/>
  <c r="K44" i="1"/>
  <c r="K47" i="1"/>
  <c r="K48" i="1"/>
  <c r="K49" i="1"/>
  <c r="K50" i="1"/>
  <c r="K51" i="1"/>
  <c r="K52" i="1"/>
  <c r="K53" i="1"/>
  <c r="K54" i="1"/>
  <c r="K45" i="1"/>
  <c r="K55" i="1"/>
  <c r="K46" i="1"/>
  <c r="K56" i="1"/>
  <c r="K58" i="1"/>
  <c r="K59" i="1"/>
  <c r="K60" i="1"/>
  <c r="K61" i="1"/>
  <c r="K57" i="1"/>
  <c r="K62" i="1"/>
  <c r="K63" i="1"/>
  <c r="K64" i="1"/>
  <c r="K65" i="1"/>
  <c r="K66" i="1"/>
  <c r="K67" i="1"/>
  <c r="K70" i="1"/>
  <c r="K71" i="1"/>
  <c r="K68" i="1"/>
  <c r="K72" i="1"/>
  <c r="K69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108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9" i="1"/>
  <c r="K103" i="1"/>
  <c r="K104" i="1"/>
  <c r="K105" i="1"/>
  <c r="K106" i="1"/>
  <c r="K107" i="1"/>
  <c r="K112" i="1"/>
  <c r="K110" i="1"/>
  <c r="K118" i="1"/>
  <c r="K119" i="1"/>
  <c r="K120" i="1"/>
  <c r="K113" i="1"/>
  <c r="K116" i="1"/>
  <c r="K121" i="1"/>
  <c r="K122" i="1"/>
  <c r="K114" i="1"/>
  <c r="K111" i="1"/>
  <c r="K123" i="1"/>
  <c r="K124" i="1"/>
  <c r="K125" i="1"/>
  <c r="K115" i="1"/>
  <c r="K117" i="1"/>
  <c r="K126" i="1"/>
  <c r="K127" i="1"/>
  <c r="K142" i="1"/>
  <c r="K143" i="1"/>
  <c r="K128" i="1"/>
  <c r="K146" i="1"/>
  <c r="K148" i="1"/>
  <c r="K138" i="1"/>
  <c r="K139" i="1"/>
  <c r="K129" i="1"/>
  <c r="K130" i="1"/>
  <c r="K131" i="1"/>
  <c r="K132" i="1"/>
  <c r="K144" i="1"/>
  <c r="K145" i="1"/>
  <c r="K133" i="1"/>
  <c r="K147" i="1"/>
  <c r="K149" i="1"/>
  <c r="K140" i="1"/>
  <c r="K141" i="1"/>
  <c r="K134" i="1"/>
  <c r="K135" i="1"/>
  <c r="K136" i="1"/>
  <c r="K137" i="1"/>
  <c r="K150" i="1"/>
  <c r="K151" i="1"/>
  <c r="K152" i="1"/>
  <c r="K153" i="1"/>
  <c r="K154" i="1"/>
  <c r="K155" i="1"/>
  <c r="K156" i="1"/>
  <c r="K157" i="1"/>
  <c r="K158" i="1"/>
  <c r="K159" i="1"/>
  <c r="K162" i="1"/>
  <c r="K163" i="1"/>
  <c r="K160" i="1"/>
  <c r="K161" i="1"/>
  <c r="K164" i="1"/>
  <c r="K165" i="1"/>
  <c r="K167" i="1"/>
  <c r="K166" i="1"/>
  <c r="K168" i="1"/>
  <c r="K169" i="1"/>
  <c r="K170" i="1"/>
  <c r="K175" i="1"/>
  <c r="K171" i="1"/>
  <c r="K172" i="1"/>
  <c r="K176" i="1"/>
  <c r="K174" i="1"/>
  <c r="K173" i="1"/>
  <c r="K187" i="1"/>
  <c r="K177" i="1"/>
  <c r="K179" i="1"/>
  <c r="K185" i="1"/>
  <c r="K183" i="1"/>
  <c r="K181" i="1"/>
  <c r="K188" i="1"/>
  <c r="K178" i="1"/>
  <c r="K180" i="1"/>
  <c r="K186" i="1"/>
  <c r="K184" i="1"/>
  <c r="K182" i="1"/>
  <c r="K191" i="1"/>
  <c r="K199" i="1"/>
  <c r="K193" i="1"/>
  <c r="K189" i="1"/>
  <c r="K195" i="1"/>
  <c r="K197" i="1"/>
  <c r="K192" i="1"/>
  <c r="K200" i="1"/>
  <c r="K194" i="1"/>
  <c r="K190" i="1"/>
  <c r="K196" i="1"/>
  <c r="K198" i="1"/>
  <c r="K209" i="1"/>
  <c r="K201" i="1"/>
  <c r="K205" i="1"/>
  <c r="K203" i="1"/>
  <c r="K206" i="1"/>
  <c r="K211" i="1"/>
  <c r="K210" i="1"/>
  <c r="K202" i="1"/>
  <c r="K207" i="1"/>
  <c r="K204" i="1"/>
  <c r="K208" i="1"/>
  <c r="K212" i="1"/>
  <c r="K223" i="1"/>
  <c r="K229" i="1"/>
  <c r="K213" i="1"/>
  <c r="K230" i="1"/>
  <c r="K231" i="1"/>
  <c r="K232" i="1"/>
  <c r="K214" i="1"/>
  <c r="K233" i="1"/>
  <c r="K234" i="1"/>
  <c r="K225" i="1"/>
  <c r="K235" i="1"/>
  <c r="K227" i="1"/>
  <c r="K236" i="1"/>
  <c r="K237" i="1"/>
  <c r="K215" i="1"/>
  <c r="K216" i="1"/>
  <c r="K238" i="1"/>
  <c r="K217" i="1"/>
  <c r="K224" i="1"/>
  <c r="K239" i="1"/>
  <c r="K218" i="1"/>
  <c r="K240" i="1"/>
  <c r="K241" i="1"/>
  <c r="K242" i="1"/>
  <c r="K219" i="1"/>
  <c r="K243" i="1"/>
  <c r="K244" i="1"/>
  <c r="K226" i="1"/>
  <c r="K245" i="1"/>
  <c r="K228" i="1"/>
  <c r="K246" i="1"/>
  <c r="K247" i="1"/>
  <c r="K220" i="1"/>
  <c r="K221" i="1"/>
  <c r="K248" i="1"/>
  <c r="K222" i="1"/>
  <c r="K249" i="1"/>
  <c r="K250" i="1"/>
  <c r="K255" i="1"/>
  <c r="K256" i="1"/>
  <c r="K257" i="1"/>
  <c r="K258" i="1"/>
  <c r="K259" i="1"/>
  <c r="K260" i="1"/>
  <c r="K251" i="1"/>
  <c r="K252" i="1"/>
  <c r="K261" i="1"/>
  <c r="K262" i="1"/>
  <c r="K263" i="1"/>
  <c r="K264" i="1"/>
  <c r="K265" i="1"/>
  <c r="K266" i="1"/>
  <c r="K267" i="1"/>
  <c r="K268" i="1"/>
  <c r="K253" i="1"/>
  <c r="K254" i="1"/>
  <c r="K269" i="1"/>
  <c r="K270" i="1"/>
  <c r="K271" i="1"/>
  <c r="K272" i="1"/>
  <c r="K273" i="1"/>
  <c r="K281" i="1"/>
  <c r="K285" i="1"/>
  <c r="K274" i="1"/>
  <c r="K283" i="1"/>
  <c r="K275" i="1"/>
  <c r="K276" i="1"/>
  <c r="K277" i="1"/>
  <c r="K278" i="1"/>
  <c r="K282" i="1"/>
  <c r="K286" i="1"/>
  <c r="K279" i="1"/>
  <c r="K284" i="1"/>
  <c r="K280" i="1"/>
  <c r="K287" i="1"/>
  <c r="K288" i="1"/>
  <c r="K289" i="1"/>
  <c r="K290" i="1"/>
  <c r="K309" i="1"/>
  <c r="K18" i="2"/>
  <c r="U18" i="2"/>
  <c r="K19" i="2"/>
  <c r="U19" i="2"/>
  <c r="K20" i="2"/>
  <c r="U20" i="2"/>
  <c r="K21" i="2"/>
  <c r="U21" i="2"/>
  <c r="K22" i="2"/>
  <c r="U22" i="2"/>
  <c r="K23" i="2"/>
  <c r="U23" i="2"/>
  <c r="K24" i="2"/>
  <c r="U24" i="2"/>
  <c r="K25" i="2"/>
  <c r="U25" i="2"/>
  <c r="K26" i="2"/>
  <c r="U26" i="2"/>
  <c r="K27" i="2"/>
  <c r="U27" i="2"/>
  <c r="K28" i="2"/>
  <c r="U28" i="2"/>
  <c r="K29" i="2"/>
  <c r="U29" i="2"/>
  <c r="K30" i="2"/>
  <c r="U30" i="2"/>
  <c r="K31" i="2"/>
  <c r="U31" i="2"/>
  <c r="K32" i="2"/>
  <c r="U32" i="2"/>
  <c r="K33" i="2"/>
  <c r="U33" i="2"/>
  <c r="K34" i="2"/>
  <c r="U34" i="2"/>
  <c r="K35" i="2"/>
  <c r="U35" i="2"/>
  <c r="K36" i="2"/>
  <c r="U36" i="2"/>
  <c r="K37" i="2"/>
  <c r="U37" i="2"/>
  <c r="K38" i="2"/>
  <c r="U38" i="2"/>
  <c r="K39" i="2"/>
  <c r="U39" i="2"/>
  <c r="K40" i="2"/>
  <c r="U40" i="2"/>
  <c r="K41" i="2"/>
  <c r="U41" i="2"/>
  <c r="K42" i="2"/>
  <c r="U42" i="2"/>
  <c r="K43" i="2"/>
  <c r="U43" i="2"/>
  <c r="K44" i="2"/>
  <c r="U44" i="2"/>
  <c r="K45" i="2"/>
  <c r="U45" i="2"/>
  <c r="K46" i="2"/>
  <c r="U46" i="2"/>
  <c r="K47" i="2"/>
  <c r="U47" i="2"/>
  <c r="K48" i="2"/>
  <c r="U48" i="2"/>
  <c r="K49" i="2"/>
  <c r="U49" i="2"/>
  <c r="K50" i="2"/>
  <c r="U50" i="2"/>
  <c r="K51" i="2"/>
  <c r="U51" i="2"/>
  <c r="K52" i="2"/>
  <c r="U52" i="2"/>
  <c r="K53" i="2"/>
  <c r="U53" i="2"/>
  <c r="K54" i="2"/>
  <c r="U54" i="2"/>
  <c r="K55" i="2"/>
  <c r="U55" i="2"/>
  <c r="K56" i="2"/>
  <c r="U56" i="2"/>
  <c r="K57" i="2"/>
  <c r="U57" i="2"/>
  <c r="K58" i="2"/>
  <c r="U58" i="2"/>
  <c r="K59" i="2"/>
  <c r="U59" i="2"/>
  <c r="U17" i="2"/>
  <c r="A19" i="2"/>
  <c r="B19" i="2"/>
  <c r="C19" i="2"/>
  <c r="D19" i="2"/>
  <c r="E19" i="2"/>
  <c r="F19" i="2"/>
  <c r="G19" i="2"/>
  <c r="H19" i="2"/>
  <c r="I19" i="2"/>
  <c r="J19" i="2"/>
  <c r="A20" i="2"/>
  <c r="B20" i="2"/>
  <c r="C20" i="2"/>
  <c r="D20" i="2"/>
  <c r="E20" i="2"/>
  <c r="F20" i="2"/>
  <c r="G20" i="2"/>
  <c r="H20" i="2"/>
  <c r="I20" i="2"/>
  <c r="J20" i="2"/>
  <c r="A21" i="2"/>
  <c r="B21" i="2"/>
  <c r="C21" i="2"/>
  <c r="D21" i="2"/>
  <c r="E21" i="2"/>
  <c r="F21" i="2"/>
  <c r="G21" i="2"/>
  <c r="H21" i="2"/>
  <c r="I21" i="2"/>
  <c r="J21" i="2"/>
  <c r="A22" i="2"/>
  <c r="B22" i="2"/>
  <c r="C22" i="2"/>
  <c r="D22" i="2"/>
  <c r="E22" i="2"/>
  <c r="F22" i="2"/>
  <c r="G22" i="2"/>
  <c r="H22" i="2"/>
  <c r="I22" i="2"/>
  <c r="J22" i="2"/>
  <c r="A23" i="2"/>
  <c r="B23" i="2"/>
  <c r="C23" i="2"/>
  <c r="D23" i="2"/>
  <c r="E23" i="2"/>
  <c r="F23" i="2"/>
  <c r="G23" i="2"/>
  <c r="H23" i="2"/>
  <c r="I23" i="2"/>
  <c r="J23" i="2"/>
  <c r="A24" i="2"/>
  <c r="B24" i="2"/>
  <c r="C24" i="2"/>
  <c r="D24" i="2"/>
  <c r="E24" i="2"/>
  <c r="F24" i="2"/>
  <c r="G24" i="2"/>
  <c r="H24" i="2"/>
  <c r="I24" i="2"/>
  <c r="J24" i="2"/>
  <c r="A25" i="2"/>
  <c r="B25" i="2"/>
  <c r="C25" i="2"/>
  <c r="D25" i="2"/>
  <c r="E25" i="2"/>
  <c r="F25" i="2"/>
  <c r="G25" i="2"/>
  <c r="H25" i="2"/>
  <c r="I25" i="2"/>
  <c r="J25" i="2"/>
  <c r="A26" i="2"/>
  <c r="B26" i="2"/>
  <c r="C26" i="2"/>
  <c r="D26" i="2"/>
  <c r="E26" i="2"/>
  <c r="F26" i="2"/>
  <c r="G26" i="2"/>
  <c r="H26" i="2"/>
  <c r="I26" i="2"/>
  <c r="J26" i="2"/>
  <c r="A27" i="2"/>
  <c r="B27" i="2"/>
  <c r="C27" i="2"/>
  <c r="D27" i="2"/>
  <c r="E27" i="2"/>
  <c r="F27" i="2"/>
  <c r="G27" i="2"/>
  <c r="H27" i="2"/>
  <c r="I27" i="2"/>
  <c r="J27" i="2"/>
  <c r="A28" i="2"/>
  <c r="B28" i="2"/>
  <c r="C28" i="2"/>
  <c r="D28" i="2"/>
  <c r="E28" i="2"/>
  <c r="F28" i="2"/>
  <c r="G28" i="2"/>
  <c r="H28" i="2"/>
  <c r="I28" i="2"/>
  <c r="J28" i="2"/>
  <c r="A29" i="2"/>
  <c r="B29" i="2"/>
  <c r="C29" i="2"/>
  <c r="D29" i="2"/>
  <c r="E29" i="2"/>
  <c r="F29" i="2"/>
  <c r="G29" i="2"/>
  <c r="H29" i="2"/>
  <c r="I29" i="2"/>
  <c r="J29" i="2"/>
  <c r="A30" i="2"/>
  <c r="B30" i="2"/>
  <c r="C30" i="2"/>
  <c r="D30" i="2"/>
  <c r="E30" i="2"/>
  <c r="F30" i="2"/>
  <c r="G30" i="2"/>
  <c r="H30" i="2"/>
  <c r="I30" i="2"/>
  <c r="J30" i="2"/>
  <c r="A31" i="2"/>
  <c r="B31" i="2"/>
  <c r="C31" i="2"/>
  <c r="D31" i="2"/>
  <c r="E31" i="2"/>
  <c r="F31" i="2"/>
  <c r="G31" i="2"/>
  <c r="H31" i="2"/>
  <c r="I31" i="2"/>
  <c r="J31" i="2"/>
  <c r="A32" i="2"/>
  <c r="B32" i="2"/>
  <c r="C32" i="2"/>
  <c r="D32" i="2"/>
  <c r="E32" i="2"/>
  <c r="F32" i="2"/>
  <c r="G32" i="2"/>
  <c r="H32" i="2"/>
  <c r="I32" i="2"/>
  <c r="J32" i="2"/>
  <c r="A33" i="2"/>
  <c r="B33" i="2"/>
  <c r="C33" i="2"/>
  <c r="D33" i="2"/>
  <c r="E33" i="2"/>
  <c r="F33" i="2"/>
  <c r="G33" i="2"/>
  <c r="H33" i="2"/>
  <c r="I33" i="2"/>
  <c r="J33" i="2"/>
  <c r="A34" i="2"/>
  <c r="B34" i="2"/>
  <c r="C34" i="2"/>
  <c r="D34" i="2"/>
  <c r="E34" i="2"/>
  <c r="F34" i="2"/>
  <c r="G34" i="2"/>
  <c r="H34" i="2"/>
  <c r="I34" i="2"/>
  <c r="J34" i="2"/>
  <c r="A35" i="2"/>
  <c r="B35" i="2"/>
  <c r="C35" i="2"/>
  <c r="D35" i="2"/>
  <c r="E35" i="2"/>
  <c r="F35" i="2"/>
  <c r="G35" i="2"/>
  <c r="H35" i="2"/>
  <c r="I35" i="2"/>
  <c r="J35" i="2"/>
  <c r="A36" i="2"/>
  <c r="B36" i="2"/>
  <c r="C36" i="2"/>
  <c r="D36" i="2"/>
  <c r="E36" i="2"/>
  <c r="F36" i="2"/>
  <c r="G36" i="2"/>
  <c r="H36" i="2"/>
  <c r="I36" i="2"/>
  <c r="J36" i="2"/>
  <c r="A37" i="2"/>
  <c r="B37" i="2"/>
  <c r="C37" i="2"/>
  <c r="D37" i="2"/>
  <c r="E37" i="2"/>
  <c r="F37" i="2"/>
  <c r="G37" i="2"/>
  <c r="H37" i="2"/>
  <c r="I37" i="2"/>
  <c r="J37" i="2"/>
  <c r="A38" i="2"/>
  <c r="B38" i="2"/>
  <c r="C38" i="2"/>
  <c r="D38" i="2"/>
  <c r="E38" i="2"/>
  <c r="F38" i="2"/>
  <c r="G38" i="2"/>
  <c r="H38" i="2"/>
  <c r="I38" i="2"/>
  <c r="J38" i="2"/>
  <c r="A39" i="2"/>
  <c r="B39" i="2"/>
  <c r="C39" i="2"/>
  <c r="D39" i="2"/>
  <c r="E39" i="2"/>
  <c r="F39" i="2"/>
  <c r="G39" i="2"/>
  <c r="H39" i="2"/>
  <c r="I39" i="2"/>
  <c r="J39" i="2"/>
  <c r="A40" i="2"/>
  <c r="B40" i="2"/>
  <c r="C40" i="2"/>
  <c r="D40" i="2"/>
  <c r="E40" i="2"/>
  <c r="F40" i="2"/>
  <c r="G40" i="2"/>
  <c r="H40" i="2"/>
  <c r="I40" i="2"/>
  <c r="J40" i="2"/>
  <c r="A41" i="2"/>
  <c r="B41" i="2"/>
  <c r="C41" i="2"/>
  <c r="D41" i="2"/>
  <c r="E41" i="2"/>
  <c r="F41" i="2"/>
  <c r="G41" i="2"/>
  <c r="H41" i="2"/>
  <c r="I41" i="2"/>
  <c r="J41" i="2"/>
  <c r="A42" i="2"/>
  <c r="B42" i="2"/>
  <c r="C42" i="2"/>
  <c r="D42" i="2"/>
  <c r="E42" i="2"/>
  <c r="F42" i="2"/>
  <c r="G42" i="2"/>
  <c r="H42" i="2"/>
  <c r="I42" i="2"/>
  <c r="J42" i="2"/>
  <c r="A43" i="2"/>
  <c r="B43" i="2"/>
  <c r="C43" i="2"/>
  <c r="D43" i="2"/>
  <c r="E43" i="2"/>
  <c r="F43" i="2"/>
  <c r="G43" i="2"/>
  <c r="H43" i="2"/>
  <c r="I43" i="2"/>
  <c r="J43" i="2"/>
  <c r="A44" i="2"/>
  <c r="B44" i="2"/>
  <c r="C44" i="2"/>
  <c r="D44" i="2"/>
  <c r="E44" i="2"/>
  <c r="F44" i="2"/>
  <c r="G44" i="2"/>
  <c r="H44" i="2"/>
  <c r="I44" i="2"/>
  <c r="J44" i="2"/>
  <c r="A45" i="2"/>
  <c r="B45" i="2"/>
  <c r="C45" i="2"/>
  <c r="D45" i="2"/>
  <c r="E45" i="2"/>
  <c r="F45" i="2"/>
  <c r="G45" i="2"/>
  <c r="H45" i="2"/>
  <c r="I45" i="2"/>
  <c r="J45" i="2"/>
  <c r="A46" i="2"/>
  <c r="B46" i="2"/>
  <c r="C46" i="2"/>
  <c r="D46" i="2"/>
  <c r="E46" i="2"/>
  <c r="F46" i="2"/>
  <c r="G46" i="2"/>
  <c r="H46" i="2"/>
  <c r="I46" i="2"/>
  <c r="J46" i="2"/>
  <c r="A47" i="2"/>
  <c r="B47" i="2"/>
  <c r="C47" i="2"/>
  <c r="D47" i="2"/>
  <c r="E47" i="2"/>
  <c r="F47" i="2"/>
  <c r="G47" i="2"/>
  <c r="H47" i="2"/>
  <c r="I47" i="2"/>
  <c r="J47" i="2"/>
  <c r="A48" i="2"/>
  <c r="B48" i="2"/>
  <c r="C48" i="2"/>
  <c r="D48" i="2"/>
  <c r="E48" i="2"/>
  <c r="F48" i="2"/>
  <c r="G48" i="2"/>
  <c r="H48" i="2"/>
  <c r="I48" i="2"/>
  <c r="J48" i="2"/>
  <c r="A49" i="2"/>
  <c r="B49" i="2"/>
  <c r="C49" i="2"/>
  <c r="D49" i="2"/>
  <c r="E49" i="2"/>
  <c r="F49" i="2"/>
  <c r="G49" i="2"/>
  <c r="H49" i="2"/>
  <c r="I49" i="2"/>
  <c r="J49" i="2"/>
  <c r="A50" i="2"/>
  <c r="B50" i="2"/>
  <c r="C50" i="2"/>
  <c r="D50" i="2"/>
  <c r="E50" i="2"/>
  <c r="F50" i="2"/>
  <c r="G50" i="2"/>
  <c r="H50" i="2"/>
  <c r="I50" i="2"/>
  <c r="J50" i="2"/>
  <c r="A51" i="2"/>
  <c r="B51" i="2"/>
  <c r="C51" i="2"/>
  <c r="D51" i="2"/>
  <c r="E51" i="2"/>
  <c r="F51" i="2"/>
  <c r="G51" i="2"/>
  <c r="H51" i="2"/>
  <c r="I51" i="2"/>
  <c r="J51" i="2"/>
  <c r="A52" i="2"/>
  <c r="B52" i="2"/>
  <c r="C52" i="2"/>
  <c r="D52" i="2"/>
  <c r="E52" i="2"/>
  <c r="F52" i="2"/>
  <c r="G52" i="2"/>
  <c r="H52" i="2"/>
  <c r="I52" i="2"/>
  <c r="J52" i="2"/>
  <c r="A53" i="2"/>
  <c r="B53" i="2"/>
  <c r="C53" i="2"/>
  <c r="D53" i="2"/>
  <c r="E53" i="2"/>
  <c r="F53" i="2"/>
  <c r="G53" i="2"/>
  <c r="H53" i="2"/>
  <c r="I53" i="2"/>
  <c r="J53" i="2"/>
  <c r="A54" i="2"/>
  <c r="B54" i="2"/>
  <c r="C54" i="2"/>
  <c r="D54" i="2"/>
  <c r="E54" i="2"/>
  <c r="F54" i="2"/>
  <c r="G54" i="2"/>
  <c r="H54" i="2"/>
  <c r="I54" i="2"/>
  <c r="J54" i="2"/>
  <c r="A55" i="2"/>
  <c r="B55" i="2"/>
  <c r="C55" i="2"/>
  <c r="D55" i="2"/>
  <c r="E55" i="2"/>
  <c r="F55" i="2"/>
  <c r="G55" i="2"/>
  <c r="H55" i="2"/>
  <c r="I55" i="2"/>
  <c r="J55" i="2"/>
  <c r="A56" i="2"/>
  <c r="B56" i="2"/>
  <c r="C56" i="2"/>
  <c r="D56" i="2"/>
  <c r="E56" i="2"/>
  <c r="F56" i="2"/>
  <c r="G56" i="2"/>
  <c r="H56" i="2"/>
  <c r="I56" i="2"/>
  <c r="J56" i="2"/>
  <c r="A57" i="2"/>
  <c r="B57" i="2"/>
  <c r="C57" i="2"/>
  <c r="D57" i="2"/>
  <c r="E57" i="2"/>
  <c r="F57" i="2"/>
  <c r="G57" i="2"/>
  <c r="H57" i="2"/>
  <c r="I57" i="2"/>
  <c r="J57" i="2"/>
  <c r="A58" i="2"/>
  <c r="B58" i="2"/>
  <c r="C58" i="2"/>
  <c r="D58" i="2"/>
  <c r="E58" i="2"/>
  <c r="F58" i="2"/>
  <c r="G58" i="2"/>
  <c r="H58" i="2"/>
  <c r="I58" i="2"/>
  <c r="J58" i="2"/>
  <c r="A59" i="2"/>
  <c r="B59" i="2"/>
  <c r="C59" i="2"/>
  <c r="D59" i="2"/>
  <c r="E59" i="2"/>
  <c r="F59" i="2"/>
  <c r="G59" i="2"/>
  <c r="H59" i="2"/>
  <c r="I59" i="2"/>
  <c r="J59" i="2"/>
  <c r="B18" i="2"/>
  <c r="C18" i="2"/>
  <c r="D18" i="2"/>
  <c r="E18" i="2"/>
  <c r="F18" i="2"/>
  <c r="G18" i="2"/>
  <c r="H18" i="2"/>
  <c r="I18" i="2"/>
  <c r="J18" i="2"/>
  <c r="A18" i="2"/>
  <c r="J14" i="1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J12" i="1"/>
  <c r="J23" i="1"/>
  <c r="J22" i="1"/>
  <c r="J20" i="1"/>
  <c r="J19" i="1"/>
  <c r="J13" i="1"/>
  <c r="J17" i="1"/>
  <c r="J16" i="1"/>
  <c r="T18" i="2"/>
  <c r="K23" i="1"/>
  <c r="K22" i="1"/>
  <c r="K20" i="1"/>
  <c r="K19" i="1"/>
  <c r="K17" i="1"/>
  <c r="K16" i="1"/>
  <c r="K12" i="1"/>
  <c r="P17" i="2"/>
  <c r="B17" i="1"/>
  <c r="B16" i="1"/>
  <c r="B20" i="1"/>
  <c r="B19" i="1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J13" i="2"/>
  <c r="J12" i="2"/>
  <c r="J2" i="2"/>
  <c r="K12" i="2"/>
  <c r="J4" i="2"/>
  <c r="J3" i="2"/>
  <c r="K2" i="2"/>
  <c r="K13" i="2"/>
  <c r="J9" i="2"/>
  <c r="K9" i="2"/>
  <c r="J10" i="2"/>
  <c r="K10" i="2"/>
  <c r="J6" i="2"/>
  <c r="K6" i="2"/>
  <c r="J7" i="2"/>
  <c r="K7" i="2"/>
  <c r="B9" i="2"/>
  <c r="B10" i="2"/>
  <c r="B7" i="2"/>
  <c r="B6" i="2"/>
</calcChain>
</file>

<file path=xl/sharedStrings.xml><?xml version="1.0" encoding="utf-8"?>
<sst xmlns="http://schemas.openxmlformats.org/spreadsheetml/2006/main" count="50" uniqueCount="30">
  <si>
    <t>SELECT a.cod_student, a.row, a.column, b.cod_student, b.row, b.column, b.date, b.cod_group, c.grade, d.grade</t>
  </si>
  <si>
    <t>FROM `attendance` AS a, `attendance` AS b, `do` AS c, `do` AS d</t>
  </si>
  <si>
    <t>WHERE a.cod_student &lt;&gt; b.cod_student</t>
  </si>
  <si>
    <t>AND a.date = b.date</t>
  </si>
  <si>
    <t>AND a.cod_group = b.cod_group</t>
  </si>
  <si>
    <t>AND a.cod_student = c.cod_student</t>
  </si>
  <si>
    <t>AND b.cod_student = d.cod_student</t>
  </si>
  <si>
    <t>Cod a</t>
  </si>
  <si>
    <t>Fila a</t>
  </si>
  <si>
    <t>Col a</t>
  </si>
  <si>
    <t>Cod b</t>
  </si>
  <si>
    <t>Fila b</t>
  </si>
  <si>
    <t>Col b</t>
  </si>
  <si>
    <t>Fecha</t>
  </si>
  <si>
    <t>Grupo</t>
  </si>
  <si>
    <t>Nota a</t>
  </si>
  <si>
    <t>Nota b</t>
  </si>
  <si>
    <t>Dif Abs</t>
  </si>
  <si>
    <t>Tamaño de la muestra:</t>
  </si>
  <si>
    <t>Diferencia promedio</t>
  </si>
  <si>
    <t>Desviación típica</t>
  </si>
  <si>
    <t>Auxiliar</t>
  </si>
  <si>
    <t>Muestras con diferencia &lt;=2</t>
  </si>
  <si>
    <t>Muestras con diferencia &gt;2</t>
  </si>
  <si>
    <t>Veces Juntos</t>
  </si>
  <si>
    <t>Veces juntos</t>
  </si>
  <si>
    <t>AND c.cod_exam  = d.cod_exam</t>
  </si>
  <si>
    <t>AND a.row = b.row   AND a.column = b.column +1</t>
  </si>
  <si>
    <t>AND (c.cod_exam =21 OR c.cod_exam =22 OR c.cod_exam =25 OR c.cod_exam =30 OR c.cod_exam =31 )</t>
  </si>
  <si>
    <t>Average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</si>
</sst>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9" fontId="0" fillId="0" borderId="0" xfId="1" applyFont="1" applyAlignment="1"/>
    <xf numFmtId="14" fontId="0" fillId="0" borderId="0" xfId="0" applyNumberFormat="1"/>
    <xf numFmtId="0" fontId="19" fillId="0" borderId="0" xfId="0" applyFont="1"/>
    <xf numFmtId="0" fontId="18" fillId="0" borderId="0" xfId="0" applyFont="1" applyAlignme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'Sin Parejas Repetidas'!$Y$16</c:f>
              <c:strCache>
                <c:ptCount val="1"/>
                <c:pt idx="0">
                  <c:v>Average difference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</c:marker>
          <c:trendline>
            <c:name>Logarithmic</c:name>
            <c:trendlineType val="log"/>
            <c:dispRSqr val="0"/>
            <c:dispEq val="0"/>
          </c:trendline>
          <c:xVal>
            <c:numRef>
              <c:f>'Sin Parejas Repetidas'!$X$17:$X$34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28</c:v>
                </c:pt>
                <c:pt idx="17">
                  <c:v>34</c:v>
                </c:pt>
              </c:numCache>
            </c:numRef>
          </c:xVal>
          <c:yVal>
            <c:numRef>
              <c:f>'Sin Parejas Repetidas'!$Y$17:$Y$34</c:f>
              <c:numCache>
                <c:formatCode>General</c:formatCode>
                <c:ptCount val="18"/>
                <c:pt idx="0">
                  <c:v>1.25</c:v>
                </c:pt>
                <c:pt idx="1">
                  <c:v>1.9220338983050846</c:v>
                </c:pt>
                <c:pt idx="2">
                  <c:v>2.5099999999999998</c:v>
                </c:pt>
                <c:pt idx="3">
                  <c:v>1.5395454545454548</c:v>
                </c:pt>
                <c:pt idx="4">
                  <c:v>3.7525000000000004</c:v>
                </c:pt>
                <c:pt idx="5">
                  <c:v>1.625</c:v>
                </c:pt>
                <c:pt idx="6">
                  <c:v>2.9624999999999999</c:v>
                </c:pt>
                <c:pt idx="7">
                  <c:v>0.65400000000000025</c:v>
                </c:pt>
                <c:pt idx="8">
                  <c:v>5.35</c:v>
                </c:pt>
                <c:pt idx="9">
                  <c:v>0.7428571428571431</c:v>
                </c:pt>
                <c:pt idx="10">
                  <c:v>0.9225000000000001</c:v>
                </c:pt>
                <c:pt idx="11">
                  <c:v>9.9999999999999645E-2</c:v>
                </c:pt>
                <c:pt idx="12">
                  <c:v>9.9999999999999645E-2</c:v>
                </c:pt>
                <c:pt idx="13">
                  <c:v>0.11999999999999958</c:v>
                </c:pt>
                <c:pt idx="14">
                  <c:v>4.9999999999999822E-2</c:v>
                </c:pt>
                <c:pt idx="15">
                  <c:v>0</c:v>
                </c:pt>
                <c:pt idx="16">
                  <c:v>9.9999999999999645E-2</c:v>
                </c:pt>
                <c:pt idx="1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8576"/>
        <c:axId val="97770496"/>
      </c:scatterChart>
      <c:valAx>
        <c:axId val="977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times the students sat together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770496"/>
        <c:crosses val="autoZero"/>
        <c:crossBetween val="midCat"/>
      </c:valAx>
      <c:valAx>
        <c:axId val="97770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Average of the differences </a:t>
                </a:r>
              </a:p>
              <a:p>
                <a:pPr>
                  <a:defRPr/>
                </a:pPr>
                <a:r>
                  <a:rPr lang="es-ES"/>
                  <a:t>in absolute value of the grades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768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960518633352808"/>
          <c:y val="0.3515593278463649"/>
          <c:w val="0.2657106550216804"/>
          <c:h val="0.15751234567901234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552460</xdr:colOff>
      <xdr:row>38</xdr:row>
      <xdr:rowOff>10</xdr:rowOff>
    </xdr:from>
    <xdr:to>
      <xdr:col>31</xdr:col>
      <xdr:colOff>334367</xdr:colOff>
      <xdr:row>53</xdr:row>
      <xdr:rowOff>58510</xdr:rowOff>
    </xdr:to>
    <xdr:graphicFrame macro="">
      <xdr:nvGraphicFramePr>
        <xdr:cNvPr id="4" name="3 Gráfico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1"/>
  <sheetViews>
    <sheetView workbookViewId="0">
      <selection activeCell="G14" sqref="G14"/>
    </sheetView>
  </sheetViews>
  <sheetFormatPr baseColWidth="10" defaultRowHeight="15" x14ac:dyDescent="0.25"/>
  <cols>
    <col min="1" max="1" width="7.140625" style="1" customWidth="1"/>
    <col min="2" max="2" width="13.7109375" style="1" customWidth="1"/>
    <col min="3" max="6" width="7.140625" style="1" customWidth="1"/>
    <col min="7" max="7" width="10.7109375" style="1" bestFit="1" customWidth="1"/>
    <col min="8" max="9" width="7.140625" style="1" customWidth="1"/>
    <col min="10" max="10" width="13.7109375" style="1" customWidth="1"/>
    <col min="11" max="11" width="7.140625" style="1" customWidth="1"/>
    <col min="12" max="12" width="10.7109375" customWidth="1"/>
    <col min="13" max="13" width="7.85546875" bestFit="1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.75" x14ac:dyDescent="0.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5.75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x14ac:dyDescent="0.3">
      <c r="A6" s="7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x14ac:dyDescent="0.3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5.75" x14ac:dyDescent="0.3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5.75" x14ac:dyDescent="0.3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x14ac:dyDescent="0.3">
      <c r="A10" s="3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2" spans="1:11" x14ac:dyDescent="0.25">
      <c r="A12" s="2"/>
      <c r="B12" s="2" t="s">
        <v>18</v>
      </c>
      <c r="C12" s="2"/>
      <c r="D12" s="2"/>
      <c r="E12" s="2"/>
      <c r="F12" s="2"/>
      <c r="G12" s="2"/>
      <c r="H12" s="2"/>
      <c r="I12" s="2"/>
      <c r="J12" s="2">
        <f>COUNT(Diferencia)</f>
        <v>985</v>
      </c>
      <c r="K12" s="4">
        <f>J12/J12</f>
        <v>1</v>
      </c>
    </row>
    <row r="13" spans="1:11" x14ac:dyDescent="0.25">
      <c r="A13" s="2"/>
      <c r="B13" s="2" t="s">
        <v>19</v>
      </c>
      <c r="C13" s="2"/>
      <c r="D13" s="2"/>
      <c r="E13" s="2"/>
      <c r="F13" s="2"/>
      <c r="G13" s="2"/>
      <c r="H13" s="2"/>
      <c r="I13" s="2"/>
      <c r="J13" s="2">
        <f>ROUND(AVERAGE(Diferencia),4)</f>
        <v>1.1175999999999999</v>
      </c>
      <c r="K13" s="4"/>
    </row>
    <row r="14" spans="1:11" x14ac:dyDescent="0.25">
      <c r="A14" s="2"/>
      <c r="B14" s="2" t="s">
        <v>20</v>
      </c>
      <c r="C14" s="2"/>
      <c r="D14" s="2"/>
      <c r="E14" s="2"/>
      <c r="F14" s="2"/>
      <c r="G14" s="2"/>
      <c r="H14" s="2"/>
      <c r="I14" s="2"/>
      <c r="J14" s="2">
        <f>ROUND(STDEV(Diferencia),4)</f>
        <v>1.7498</v>
      </c>
      <c r="K14" s="4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4"/>
    </row>
    <row r="16" spans="1:11" x14ac:dyDescent="0.25">
      <c r="A16" s="2"/>
      <c r="B16" s="2" t="str">
        <f>CONCATENATE("Muestras con diferencia &lt;= promedio = ",J13," :")</f>
        <v>Muestras con diferencia &lt;= promedio = 1,1176 :</v>
      </c>
      <c r="C16" s="2"/>
      <c r="D16" s="2"/>
      <c r="E16" s="2"/>
      <c r="F16" s="2"/>
      <c r="G16" s="2"/>
      <c r="H16" s="2"/>
      <c r="I16" s="2"/>
      <c r="J16" s="2">
        <f>COUNTIF(Diferencia,CONCATENATE("&lt;=",J13))</f>
        <v>669</v>
      </c>
      <c r="K16" s="4">
        <f>J16/J$12</f>
        <v>0.67918781725888322</v>
      </c>
    </row>
    <row r="17" spans="1:13" x14ac:dyDescent="0.25">
      <c r="A17" s="2"/>
      <c r="B17" s="2" t="str">
        <f>CONCATENATE("Muestras con diferencia &gt; promedio = ",J13," :")</f>
        <v>Muestras con diferencia &gt; promedio = 1,1176 :</v>
      </c>
      <c r="C17" s="2"/>
      <c r="D17" s="2"/>
      <c r="E17" s="2"/>
      <c r="F17" s="2"/>
      <c r="G17" s="2"/>
      <c r="H17" s="2"/>
      <c r="I17" s="2"/>
      <c r="J17" s="2">
        <f>COUNTIF(Diferencia,CONCATENATE("&gt;",J13))</f>
        <v>316</v>
      </c>
      <c r="K17" s="4">
        <f>J17/J$12</f>
        <v>0.32081218274111672</v>
      </c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3" x14ac:dyDescent="0.25">
      <c r="A19" s="2"/>
      <c r="B19" s="2" t="str">
        <f>CONCATENATE("Muestras con diferencia &lt;= desviaciónTipica = ",J14," :")</f>
        <v>Muestras con diferencia &lt;= desviaciónTipica = 1,7498 :</v>
      </c>
      <c r="C19" s="2"/>
      <c r="D19" s="2"/>
      <c r="E19" s="2"/>
      <c r="F19" s="2"/>
      <c r="G19" s="2"/>
      <c r="H19" s="2"/>
      <c r="I19" s="2"/>
      <c r="J19" s="2">
        <f>COUNTIF(Diferencia,CONCATENATE("&lt;=",J14))</f>
        <v>783</v>
      </c>
      <c r="K19" s="4">
        <f>J19/J$12</f>
        <v>0.79492385786802033</v>
      </c>
    </row>
    <row r="20" spans="1:13" x14ac:dyDescent="0.25">
      <c r="A20" s="2"/>
      <c r="B20" s="2" t="str">
        <f>CONCATENATE("Muestras con diferencia &gt; desviaciónTipica = ",J14," :")</f>
        <v>Muestras con diferencia &gt; desviaciónTipica = 1,7498 :</v>
      </c>
      <c r="C20" s="2"/>
      <c r="D20" s="2"/>
      <c r="E20" s="2"/>
      <c r="F20" s="2"/>
      <c r="G20" s="2"/>
      <c r="H20" s="2"/>
      <c r="I20" s="2"/>
      <c r="J20" s="2">
        <f>COUNTIF(Diferencia,CONCATENATE("&gt;",J14))</f>
        <v>202</v>
      </c>
      <c r="K20" s="4">
        <f>J20/J$12</f>
        <v>0.20507614213197969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3" x14ac:dyDescent="0.25">
      <c r="A22" s="2"/>
      <c r="B22" s="2" t="s">
        <v>22</v>
      </c>
      <c r="C22" s="2"/>
      <c r="D22" s="2"/>
      <c r="E22" s="2"/>
      <c r="F22" s="2"/>
      <c r="G22" s="2"/>
      <c r="H22" s="2"/>
      <c r="I22" s="2"/>
      <c r="J22" s="2">
        <f>COUNTIF(Diferencia,"&lt;=2")</f>
        <v>816</v>
      </c>
      <c r="K22" s="4">
        <f t="shared" ref="K22:K23" si="0">J22/J$12</f>
        <v>0.82842639593908629</v>
      </c>
    </row>
    <row r="23" spans="1:13" x14ac:dyDescent="0.25">
      <c r="A23" s="2"/>
      <c r="B23" s="2" t="s">
        <v>23</v>
      </c>
      <c r="C23" s="2"/>
      <c r="D23" s="2"/>
      <c r="E23" s="2"/>
      <c r="F23" s="2"/>
      <c r="G23" s="2"/>
      <c r="H23" s="2"/>
      <c r="I23" s="2"/>
      <c r="J23" s="2">
        <f>COUNTIF(Diferencia,"&gt;2")</f>
        <v>169</v>
      </c>
      <c r="K23" s="4">
        <f t="shared" si="0"/>
        <v>0.17157360406091371</v>
      </c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3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1:13" x14ac:dyDescent="0.25">
      <c r="A26" s="1" t="s">
        <v>7</v>
      </c>
      <c r="B26" s="1" t="s">
        <v>8</v>
      </c>
      <c r="C26" s="1" t="s">
        <v>9</v>
      </c>
      <c r="D26" s="1" t="s">
        <v>10</v>
      </c>
      <c r="E26" s="1" t="s">
        <v>11</v>
      </c>
      <c r="F26" s="1" t="s">
        <v>12</v>
      </c>
      <c r="G26" s="1" t="s">
        <v>13</v>
      </c>
      <c r="H26" s="1" t="s">
        <v>14</v>
      </c>
      <c r="I26" s="1" t="s">
        <v>15</v>
      </c>
      <c r="J26" s="1" t="s">
        <v>16</v>
      </c>
      <c r="K26" s="1" t="s">
        <v>17</v>
      </c>
      <c r="M26" s="1" t="s">
        <v>21</v>
      </c>
    </row>
    <row r="27" spans="1:13" x14ac:dyDescent="0.25">
      <c r="A27">
        <v>339</v>
      </c>
      <c r="B27">
        <v>4</v>
      </c>
      <c r="C27">
        <v>10</v>
      </c>
      <c r="D27">
        <v>331</v>
      </c>
      <c r="E27">
        <v>4</v>
      </c>
      <c r="F27">
        <v>9</v>
      </c>
      <c r="G27" s="5">
        <v>40681</v>
      </c>
      <c r="H27">
        <v>21</v>
      </c>
      <c r="I27">
        <v>7.8</v>
      </c>
      <c r="J27">
        <v>6.3</v>
      </c>
      <c r="K27" s="1">
        <f t="shared" ref="K27:K90" si="1">ABS(J27-I27)</f>
        <v>1.5</v>
      </c>
      <c r="M27" t="str">
        <f t="shared" ref="M27:M90" si="2">CONCATENATE(TEXT(A27,"000"),TEXT(D27,"000"))</f>
        <v>339331</v>
      </c>
    </row>
    <row r="28" spans="1:13" x14ac:dyDescent="0.25">
      <c r="A28">
        <v>338</v>
      </c>
      <c r="B28">
        <v>1</v>
      </c>
      <c r="C28">
        <v>8</v>
      </c>
      <c r="D28">
        <v>290</v>
      </c>
      <c r="E28">
        <v>1</v>
      </c>
      <c r="F28">
        <v>7</v>
      </c>
      <c r="G28" s="5">
        <v>40644</v>
      </c>
      <c r="H28">
        <v>22</v>
      </c>
      <c r="I28">
        <v>5.8</v>
      </c>
      <c r="J28">
        <v>7.6</v>
      </c>
      <c r="K28" s="1">
        <f t="shared" si="1"/>
        <v>1.7999999999999998</v>
      </c>
      <c r="M28" t="str">
        <f t="shared" si="2"/>
        <v>338290</v>
      </c>
    </row>
    <row r="29" spans="1:13" x14ac:dyDescent="0.25">
      <c r="A29">
        <v>338</v>
      </c>
      <c r="B29">
        <v>3</v>
      </c>
      <c r="C29">
        <v>8</v>
      </c>
      <c r="D29">
        <v>290</v>
      </c>
      <c r="E29">
        <v>3</v>
      </c>
      <c r="F29">
        <v>7</v>
      </c>
      <c r="G29" s="5">
        <v>40634</v>
      </c>
      <c r="H29">
        <v>23</v>
      </c>
      <c r="I29">
        <v>5.8</v>
      </c>
      <c r="J29">
        <v>7.6</v>
      </c>
      <c r="K29" s="1">
        <f t="shared" si="1"/>
        <v>1.7999999999999998</v>
      </c>
      <c r="M29" t="str">
        <f t="shared" si="2"/>
        <v>338290</v>
      </c>
    </row>
    <row r="30" spans="1:13" x14ac:dyDescent="0.25">
      <c r="A30">
        <v>338</v>
      </c>
      <c r="B30">
        <v>1</v>
      </c>
      <c r="C30">
        <v>8</v>
      </c>
      <c r="D30">
        <v>290</v>
      </c>
      <c r="E30">
        <v>1</v>
      </c>
      <c r="F30">
        <v>7</v>
      </c>
      <c r="G30" s="5">
        <v>40644</v>
      </c>
      <c r="H30">
        <v>22</v>
      </c>
      <c r="I30">
        <v>5.8</v>
      </c>
      <c r="J30">
        <v>7.6</v>
      </c>
      <c r="K30" s="1">
        <f t="shared" si="1"/>
        <v>1.7999999999999998</v>
      </c>
      <c r="M30" t="str">
        <f t="shared" si="2"/>
        <v>338290</v>
      </c>
    </row>
    <row r="31" spans="1:13" x14ac:dyDescent="0.25">
      <c r="A31">
        <v>338</v>
      </c>
      <c r="B31">
        <v>3</v>
      </c>
      <c r="C31">
        <v>8</v>
      </c>
      <c r="D31">
        <v>290</v>
      </c>
      <c r="E31">
        <v>3</v>
      </c>
      <c r="F31">
        <v>7</v>
      </c>
      <c r="G31" s="5">
        <v>40634</v>
      </c>
      <c r="H31">
        <v>23</v>
      </c>
      <c r="I31">
        <v>5.8</v>
      </c>
      <c r="J31">
        <v>7.6</v>
      </c>
      <c r="K31" s="1">
        <f t="shared" si="1"/>
        <v>1.7999999999999998</v>
      </c>
      <c r="M31" t="str">
        <f t="shared" si="2"/>
        <v>338290</v>
      </c>
    </row>
    <row r="32" spans="1:13" x14ac:dyDescent="0.25">
      <c r="A32">
        <v>338</v>
      </c>
      <c r="B32">
        <v>2</v>
      </c>
      <c r="C32">
        <v>7</v>
      </c>
      <c r="D32">
        <v>279</v>
      </c>
      <c r="E32">
        <v>2</v>
      </c>
      <c r="F32">
        <v>6</v>
      </c>
      <c r="G32" s="5">
        <v>40623</v>
      </c>
      <c r="H32">
        <v>22</v>
      </c>
      <c r="I32">
        <v>5.8</v>
      </c>
      <c r="J32">
        <v>7.1</v>
      </c>
      <c r="K32" s="1">
        <f t="shared" si="1"/>
        <v>1.2999999999999998</v>
      </c>
      <c r="M32" t="str">
        <f t="shared" si="2"/>
        <v>338279</v>
      </c>
    </row>
    <row r="33" spans="1:13" x14ac:dyDescent="0.25">
      <c r="A33">
        <v>338</v>
      </c>
      <c r="B33">
        <v>2</v>
      </c>
      <c r="C33">
        <v>7</v>
      </c>
      <c r="D33">
        <v>279</v>
      </c>
      <c r="E33">
        <v>2</v>
      </c>
      <c r="F33">
        <v>6</v>
      </c>
      <c r="G33" s="5">
        <v>40623</v>
      </c>
      <c r="H33">
        <v>22</v>
      </c>
      <c r="I33">
        <v>5.8</v>
      </c>
      <c r="J33">
        <v>7.1</v>
      </c>
      <c r="K33" s="1">
        <f t="shared" si="1"/>
        <v>1.2999999999999998</v>
      </c>
      <c r="M33" t="str">
        <f t="shared" si="2"/>
        <v>338279</v>
      </c>
    </row>
    <row r="34" spans="1:13" x14ac:dyDescent="0.25">
      <c r="A34">
        <v>336</v>
      </c>
      <c r="B34">
        <v>2</v>
      </c>
      <c r="C34">
        <v>7</v>
      </c>
      <c r="D34">
        <v>279</v>
      </c>
      <c r="E34">
        <v>2</v>
      </c>
      <c r="F34">
        <v>6</v>
      </c>
      <c r="G34" s="5">
        <v>40609</v>
      </c>
      <c r="H34">
        <v>22</v>
      </c>
      <c r="I34">
        <v>9.3000000000000007</v>
      </c>
      <c r="J34">
        <v>7.1</v>
      </c>
      <c r="K34" s="1">
        <f t="shared" si="1"/>
        <v>2.2000000000000011</v>
      </c>
      <c r="M34" t="str">
        <f t="shared" si="2"/>
        <v>336279</v>
      </c>
    </row>
    <row r="35" spans="1:13" x14ac:dyDescent="0.25">
      <c r="A35">
        <v>336</v>
      </c>
      <c r="B35">
        <v>2</v>
      </c>
      <c r="C35">
        <v>7</v>
      </c>
      <c r="D35">
        <v>279</v>
      </c>
      <c r="E35">
        <v>2</v>
      </c>
      <c r="F35">
        <v>6</v>
      </c>
      <c r="G35" s="5">
        <v>40609</v>
      </c>
      <c r="H35">
        <v>22</v>
      </c>
      <c r="I35">
        <v>9.3000000000000007</v>
      </c>
      <c r="J35">
        <v>7.1</v>
      </c>
      <c r="K35" s="1">
        <f t="shared" si="1"/>
        <v>2.2000000000000011</v>
      </c>
      <c r="M35" t="str">
        <f t="shared" si="2"/>
        <v>336279</v>
      </c>
    </row>
    <row r="36" spans="1:13" x14ac:dyDescent="0.25">
      <c r="A36">
        <v>335</v>
      </c>
      <c r="B36">
        <v>3</v>
      </c>
      <c r="C36">
        <v>11</v>
      </c>
      <c r="D36">
        <v>314</v>
      </c>
      <c r="E36">
        <v>3</v>
      </c>
      <c r="F36">
        <v>10</v>
      </c>
      <c r="G36" s="5">
        <v>40609</v>
      </c>
      <c r="H36">
        <v>22</v>
      </c>
      <c r="I36">
        <v>5.5</v>
      </c>
      <c r="J36">
        <v>10</v>
      </c>
      <c r="K36" s="1">
        <f t="shared" si="1"/>
        <v>4.5</v>
      </c>
      <c r="M36" t="str">
        <f t="shared" si="2"/>
        <v>335314</v>
      </c>
    </row>
    <row r="37" spans="1:13" x14ac:dyDescent="0.25">
      <c r="A37">
        <v>335</v>
      </c>
      <c r="B37">
        <v>3</v>
      </c>
      <c r="C37">
        <v>11</v>
      </c>
      <c r="D37">
        <v>314</v>
      </c>
      <c r="E37">
        <v>3</v>
      </c>
      <c r="F37">
        <v>10</v>
      </c>
      <c r="G37" s="5">
        <v>40609</v>
      </c>
      <c r="H37">
        <v>22</v>
      </c>
      <c r="I37">
        <v>5.5</v>
      </c>
      <c r="J37">
        <v>10</v>
      </c>
      <c r="K37" s="1">
        <f t="shared" si="1"/>
        <v>4.5</v>
      </c>
      <c r="M37" t="str">
        <f t="shared" si="2"/>
        <v>335314</v>
      </c>
    </row>
    <row r="38" spans="1:13" x14ac:dyDescent="0.25">
      <c r="A38">
        <v>335</v>
      </c>
      <c r="B38">
        <v>2</v>
      </c>
      <c r="C38">
        <v>2</v>
      </c>
      <c r="D38">
        <v>160</v>
      </c>
      <c r="E38">
        <v>2</v>
      </c>
      <c r="F38">
        <v>1</v>
      </c>
      <c r="G38" s="5">
        <v>40644</v>
      </c>
      <c r="H38">
        <v>23</v>
      </c>
      <c r="I38">
        <v>5.5</v>
      </c>
      <c r="J38">
        <v>8.1</v>
      </c>
      <c r="K38" s="1">
        <f t="shared" si="1"/>
        <v>2.5999999999999996</v>
      </c>
      <c r="M38" t="str">
        <f t="shared" si="2"/>
        <v>335160</v>
      </c>
    </row>
    <row r="39" spans="1:13" x14ac:dyDescent="0.25">
      <c r="A39">
        <v>335</v>
      </c>
      <c r="B39">
        <v>2</v>
      </c>
      <c r="C39">
        <v>2</v>
      </c>
      <c r="D39">
        <v>160</v>
      </c>
      <c r="E39">
        <v>2</v>
      </c>
      <c r="F39">
        <v>1</v>
      </c>
      <c r="G39" s="5">
        <v>40644</v>
      </c>
      <c r="H39">
        <v>23</v>
      </c>
      <c r="I39">
        <v>5.5</v>
      </c>
      <c r="J39">
        <v>8.1</v>
      </c>
      <c r="K39" s="1">
        <f t="shared" si="1"/>
        <v>2.5999999999999996</v>
      </c>
      <c r="M39" t="str">
        <f t="shared" si="2"/>
        <v>335160</v>
      </c>
    </row>
    <row r="40" spans="1:13" x14ac:dyDescent="0.25">
      <c r="A40">
        <v>326</v>
      </c>
      <c r="B40">
        <v>3</v>
      </c>
      <c r="C40">
        <v>4</v>
      </c>
      <c r="D40">
        <v>327</v>
      </c>
      <c r="E40">
        <v>3</v>
      </c>
      <c r="F40">
        <v>3</v>
      </c>
      <c r="G40" s="5">
        <v>40634</v>
      </c>
      <c r="H40">
        <v>21</v>
      </c>
      <c r="I40">
        <v>1.1000000000000001</v>
      </c>
      <c r="J40">
        <v>0.1</v>
      </c>
      <c r="K40" s="1">
        <f t="shared" si="1"/>
        <v>1</v>
      </c>
      <c r="M40" t="str">
        <f t="shared" si="2"/>
        <v>326327</v>
      </c>
    </row>
    <row r="41" spans="1:13" x14ac:dyDescent="0.25">
      <c r="A41">
        <v>326</v>
      </c>
      <c r="B41">
        <v>4</v>
      </c>
      <c r="C41">
        <v>4</v>
      </c>
      <c r="D41">
        <v>320</v>
      </c>
      <c r="E41">
        <v>4</v>
      </c>
      <c r="F41">
        <v>3</v>
      </c>
      <c r="G41" s="5">
        <v>40611</v>
      </c>
      <c r="H41">
        <v>21</v>
      </c>
      <c r="I41">
        <v>1.1000000000000001</v>
      </c>
      <c r="J41">
        <v>6</v>
      </c>
      <c r="K41" s="1">
        <f t="shared" si="1"/>
        <v>4.9000000000000004</v>
      </c>
      <c r="M41" t="str">
        <f t="shared" si="2"/>
        <v>326320</v>
      </c>
    </row>
    <row r="42" spans="1:13" x14ac:dyDescent="0.25">
      <c r="A42">
        <v>326</v>
      </c>
      <c r="B42">
        <v>3</v>
      </c>
      <c r="C42">
        <v>4</v>
      </c>
      <c r="D42">
        <v>317</v>
      </c>
      <c r="E42">
        <v>3</v>
      </c>
      <c r="F42">
        <v>3</v>
      </c>
      <c r="G42" s="5">
        <v>40597</v>
      </c>
      <c r="H42">
        <v>21</v>
      </c>
      <c r="I42">
        <v>1.1000000000000001</v>
      </c>
      <c r="J42">
        <v>2.4</v>
      </c>
      <c r="K42" s="1">
        <f t="shared" si="1"/>
        <v>1.2999999999999998</v>
      </c>
      <c r="M42" t="str">
        <f t="shared" si="2"/>
        <v>326317</v>
      </c>
    </row>
    <row r="43" spans="1:13" x14ac:dyDescent="0.25">
      <c r="A43">
        <v>326</v>
      </c>
      <c r="B43">
        <v>3</v>
      </c>
      <c r="C43">
        <v>3</v>
      </c>
      <c r="D43">
        <v>317</v>
      </c>
      <c r="E43">
        <v>3</v>
      </c>
      <c r="F43">
        <v>2</v>
      </c>
      <c r="G43" s="5">
        <v>40632</v>
      </c>
      <c r="H43">
        <v>21</v>
      </c>
      <c r="I43">
        <v>1.1000000000000001</v>
      </c>
      <c r="J43">
        <v>2.4</v>
      </c>
      <c r="K43" s="1">
        <f t="shared" si="1"/>
        <v>1.2999999999999998</v>
      </c>
      <c r="M43" t="str">
        <f t="shared" si="2"/>
        <v>326317</v>
      </c>
    </row>
    <row r="44" spans="1:13" x14ac:dyDescent="0.25">
      <c r="A44">
        <v>325</v>
      </c>
      <c r="B44">
        <v>3</v>
      </c>
      <c r="C44">
        <v>7</v>
      </c>
      <c r="D44">
        <v>301</v>
      </c>
      <c r="E44">
        <v>3</v>
      </c>
      <c r="F44">
        <v>6</v>
      </c>
      <c r="G44" s="5">
        <v>40625</v>
      </c>
      <c r="H44">
        <v>21</v>
      </c>
      <c r="I44">
        <v>0.6</v>
      </c>
      <c r="J44">
        <v>3.6</v>
      </c>
      <c r="K44" s="1">
        <f t="shared" si="1"/>
        <v>3</v>
      </c>
      <c r="M44" t="str">
        <f t="shared" si="2"/>
        <v>325301</v>
      </c>
    </row>
    <row r="45" spans="1:13" x14ac:dyDescent="0.25">
      <c r="A45">
        <v>324</v>
      </c>
      <c r="B45">
        <v>3</v>
      </c>
      <c r="C45">
        <v>13</v>
      </c>
      <c r="D45">
        <v>305</v>
      </c>
      <c r="E45">
        <v>3</v>
      </c>
      <c r="F45">
        <v>12</v>
      </c>
      <c r="G45" s="5">
        <v>40641</v>
      </c>
      <c r="H45">
        <v>21</v>
      </c>
      <c r="I45">
        <v>3.9</v>
      </c>
      <c r="J45">
        <v>1.8</v>
      </c>
      <c r="K45" s="1">
        <f t="shared" si="1"/>
        <v>2.0999999999999996</v>
      </c>
      <c r="M45" t="str">
        <f t="shared" si="2"/>
        <v>324305</v>
      </c>
    </row>
    <row r="46" spans="1:13" x14ac:dyDescent="0.25">
      <c r="A46">
        <v>324</v>
      </c>
      <c r="B46">
        <v>3</v>
      </c>
      <c r="C46">
        <v>13</v>
      </c>
      <c r="D46">
        <v>305</v>
      </c>
      <c r="E46">
        <v>3</v>
      </c>
      <c r="F46">
        <v>12</v>
      </c>
      <c r="G46" s="5">
        <v>40653</v>
      </c>
      <c r="H46">
        <v>21</v>
      </c>
      <c r="I46">
        <v>3.9</v>
      </c>
      <c r="J46">
        <v>1.8</v>
      </c>
      <c r="K46" s="1">
        <f t="shared" si="1"/>
        <v>2.0999999999999996</v>
      </c>
      <c r="M46" t="str">
        <f t="shared" si="2"/>
        <v>324305</v>
      </c>
    </row>
    <row r="47" spans="1:13" x14ac:dyDescent="0.25">
      <c r="A47">
        <v>324</v>
      </c>
      <c r="B47">
        <v>3</v>
      </c>
      <c r="C47">
        <v>12</v>
      </c>
      <c r="D47">
        <v>275</v>
      </c>
      <c r="E47">
        <v>3</v>
      </c>
      <c r="F47">
        <v>11</v>
      </c>
      <c r="G47" s="5">
        <v>40599</v>
      </c>
      <c r="H47">
        <v>21</v>
      </c>
      <c r="I47">
        <v>3.9</v>
      </c>
      <c r="J47">
        <v>1.1000000000000001</v>
      </c>
      <c r="K47" s="1">
        <f t="shared" si="1"/>
        <v>2.8</v>
      </c>
      <c r="M47" t="str">
        <f t="shared" si="2"/>
        <v>324275</v>
      </c>
    </row>
    <row r="48" spans="1:13" x14ac:dyDescent="0.25">
      <c r="A48">
        <v>324</v>
      </c>
      <c r="B48">
        <v>3</v>
      </c>
      <c r="C48">
        <v>12</v>
      </c>
      <c r="D48">
        <v>275</v>
      </c>
      <c r="E48">
        <v>3</v>
      </c>
      <c r="F48">
        <v>11</v>
      </c>
      <c r="G48" s="5">
        <v>40604</v>
      </c>
      <c r="H48">
        <v>21</v>
      </c>
      <c r="I48">
        <v>3.9</v>
      </c>
      <c r="J48">
        <v>1.1000000000000001</v>
      </c>
      <c r="K48" s="1">
        <f t="shared" si="1"/>
        <v>2.8</v>
      </c>
      <c r="M48" t="str">
        <f t="shared" si="2"/>
        <v>324275</v>
      </c>
    </row>
    <row r="49" spans="1:13" x14ac:dyDescent="0.25">
      <c r="A49">
        <v>324</v>
      </c>
      <c r="B49">
        <v>3</v>
      </c>
      <c r="C49">
        <v>12</v>
      </c>
      <c r="D49">
        <v>275</v>
      </c>
      <c r="E49">
        <v>3</v>
      </c>
      <c r="F49">
        <v>11</v>
      </c>
      <c r="G49" s="5">
        <v>40606</v>
      </c>
      <c r="H49">
        <v>21</v>
      </c>
      <c r="I49">
        <v>3.9</v>
      </c>
      <c r="J49">
        <v>1.1000000000000001</v>
      </c>
      <c r="K49" s="1">
        <f t="shared" si="1"/>
        <v>2.8</v>
      </c>
      <c r="M49" t="str">
        <f t="shared" si="2"/>
        <v>324275</v>
      </c>
    </row>
    <row r="50" spans="1:13" x14ac:dyDescent="0.25">
      <c r="A50">
        <v>324</v>
      </c>
      <c r="B50">
        <v>3</v>
      </c>
      <c r="C50">
        <v>12</v>
      </c>
      <c r="D50">
        <v>275</v>
      </c>
      <c r="E50">
        <v>3</v>
      </c>
      <c r="F50">
        <v>11</v>
      </c>
      <c r="G50" s="5">
        <v>40611</v>
      </c>
      <c r="H50">
        <v>21</v>
      </c>
      <c r="I50">
        <v>3.9</v>
      </c>
      <c r="J50">
        <v>1.1000000000000001</v>
      </c>
      <c r="K50" s="1">
        <f t="shared" si="1"/>
        <v>2.8</v>
      </c>
      <c r="M50" t="str">
        <f t="shared" si="2"/>
        <v>324275</v>
      </c>
    </row>
    <row r="51" spans="1:13" x14ac:dyDescent="0.25">
      <c r="A51">
        <v>324</v>
      </c>
      <c r="B51">
        <v>3</v>
      </c>
      <c r="C51">
        <v>12</v>
      </c>
      <c r="D51">
        <v>275</v>
      </c>
      <c r="E51">
        <v>3</v>
      </c>
      <c r="F51">
        <v>11</v>
      </c>
      <c r="G51" s="5">
        <v>40613</v>
      </c>
      <c r="H51">
        <v>21</v>
      </c>
      <c r="I51">
        <v>3.9</v>
      </c>
      <c r="J51">
        <v>1.1000000000000001</v>
      </c>
      <c r="K51" s="1">
        <f t="shared" si="1"/>
        <v>2.8</v>
      </c>
      <c r="M51" t="str">
        <f t="shared" si="2"/>
        <v>324275</v>
      </c>
    </row>
    <row r="52" spans="1:13" x14ac:dyDescent="0.25">
      <c r="A52">
        <v>324</v>
      </c>
      <c r="B52">
        <v>3</v>
      </c>
      <c r="C52">
        <v>12</v>
      </c>
      <c r="D52">
        <v>275</v>
      </c>
      <c r="E52">
        <v>3</v>
      </c>
      <c r="F52">
        <v>11</v>
      </c>
      <c r="G52" s="5">
        <v>40625</v>
      </c>
      <c r="H52">
        <v>21</v>
      </c>
      <c r="I52">
        <v>3.9</v>
      </c>
      <c r="J52">
        <v>1.1000000000000001</v>
      </c>
      <c r="K52" s="1">
        <f t="shared" si="1"/>
        <v>2.8</v>
      </c>
      <c r="M52" t="str">
        <f t="shared" si="2"/>
        <v>324275</v>
      </c>
    </row>
    <row r="53" spans="1:13" x14ac:dyDescent="0.25">
      <c r="A53">
        <v>324</v>
      </c>
      <c r="B53">
        <v>3</v>
      </c>
      <c r="C53">
        <v>12</v>
      </c>
      <c r="D53">
        <v>275</v>
      </c>
      <c r="E53">
        <v>3</v>
      </c>
      <c r="F53">
        <v>11</v>
      </c>
      <c r="G53" s="5">
        <v>40632</v>
      </c>
      <c r="H53">
        <v>21</v>
      </c>
      <c r="I53">
        <v>3.9</v>
      </c>
      <c r="J53">
        <v>1.1000000000000001</v>
      </c>
      <c r="K53" s="1">
        <f t="shared" si="1"/>
        <v>2.8</v>
      </c>
      <c r="M53" t="str">
        <f t="shared" si="2"/>
        <v>324275</v>
      </c>
    </row>
    <row r="54" spans="1:13" x14ac:dyDescent="0.25">
      <c r="A54">
        <v>324</v>
      </c>
      <c r="B54">
        <v>3</v>
      </c>
      <c r="C54">
        <v>12</v>
      </c>
      <c r="D54">
        <v>275</v>
      </c>
      <c r="E54">
        <v>3</v>
      </c>
      <c r="F54">
        <v>11</v>
      </c>
      <c r="G54" s="5">
        <v>40639</v>
      </c>
      <c r="H54">
        <v>21</v>
      </c>
      <c r="I54">
        <v>3.9</v>
      </c>
      <c r="J54">
        <v>1.1000000000000001</v>
      </c>
      <c r="K54" s="1">
        <f t="shared" si="1"/>
        <v>2.8</v>
      </c>
      <c r="M54" t="str">
        <f t="shared" si="2"/>
        <v>324275</v>
      </c>
    </row>
    <row r="55" spans="1:13" x14ac:dyDescent="0.25">
      <c r="A55">
        <v>324</v>
      </c>
      <c r="B55">
        <v>3</v>
      </c>
      <c r="C55">
        <v>13</v>
      </c>
      <c r="D55">
        <v>275</v>
      </c>
      <c r="E55">
        <v>3</v>
      </c>
      <c r="F55">
        <v>12</v>
      </c>
      <c r="G55" s="5">
        <v>40646</v>
      </c>
      <c r="H55">
        <v>21</v>
      </c>
      <c r="I55">
        <v>3.9</v>
      </c>
      <c r="J55">
        <v>1.1000000000000001</v>
      </c>
      <c r="K55" s="1">
        <f t="shared" si="1"/>
        <v>2.8</v>
      </c>
      <c r="M55" t="str">
        <f t="shared" si="2"/>
        <v>324275</v>
      </c>
    </row>
    <row r="56" spans="1:13" x14ac:dyDescent="0.25">
      <c r="A56">
        <v>323</v>
      </c>
      <c r="B56">
        <v>4</v>
      </c>
      <c r="C56">
        <v>6</v>
      </c>
      <c r="D56">
        <v>317</v>
      </c>
      <c r="E56">
        <v>4</v>
      </c>
      <c r="F56">
        <v>5</v>
      </c>
      <c r="G56" s="5">
        <v>40639</v>
      </c>
      <c r="H56">
        <v>21</v>
      </c>
      <c r="I56">
        <v>1.7</v>
      </c>
      <c r="J56">
        <v>2.4</v>
      </c>
      <c r="K56" s="1">
        <f t="shared" si="1"/>
        <v>0.7</v>
      </c>
      <c r="M56" t="str">
        <f t="shared" si="2"/>
        <v>323317</v>
      </c>
    </row>
    <row r="57" spans="1:13" x14ac:dyDescent="0.25">
      <c r="A57">
        <v>320</v>
      </c>
      <c r="B57">
        <v>4</v>
      </c>
      <c r="C57">
        <v>5</v>
      </c>
      <c r="D57">
        <v>323</v>
      </c>
      <c r="E57">
        <v>4</v>
      </c>
      <c r="F57">
        <v>4</v>
      </c>
      <c r="G57" s="5">
        <v>40674</v>
      </c>
      <c r="H57">
        <v>21</v>
      </c>
      <c r="I57">
        <v>6</v>
      </c>
      <c r="J57">
        <v>1.7</v>
      </c>
      <c r="K57" s="1">
        <f t="shared" si="1"/>
        <v>4.3</v>
      </c>
      <c r="M57" t="str">
        <f t="shared" si="2"/>
        <v>320323</v>
      </c>
    </row>
    <row r="58" spans="1:13" x14ac:dyDescent="0.25">
      <c r="A58">
        <v>320</v>
      </c>
      <c r="B58">
        <v>4</v>
      </c>
      <c r="C58">
        <v>3</v>
      </c>
      <c r="D58">
        <v>317</v>
      </c>
      <c r="E58">
        <v>4</v>
      </c>
      <c r="F58">
        <v>2</v>
      </c>
      <c r="G58" s="5">
        <v>40611</v>
      </c>
      <c r="H58">
        <v>21</v>
      </c>
      <c r="I58">
        <v>6</v>
      </c>
      <c r="J58">
        <v>2.4</v>
      </c>
      <c r="K58" s="1">
        <f t="shared" si="1"/>
        <v>3.6</v>
      </c>
      <c r="M58" t="str">
        <f t="shared" si="2"/>
        <v>320317</v>
      </c>
    </row>
    <row r="59" spans="1:13" x14ac:dyDescent="0.25">
      <c r="A59">
        <v>320</v>
      </c>
      <c r="B59">
        <v>3</v>
      </c>
      <c r="C59">
        <v>3</v>
      </c>
      <c r="D59">
        <v>317</v>
      </c>
      <c r="E59">
        <v>3</v>
      </c>
      <c r="F59">
        <v>2</v>
      </c>
      <c r="G59" s="5">
        <v>40613</v>
      </c>
      <c r="H59">
        <v>21</v>
      </c>
      <c r="I59">
        <v>6</v>
      </c>
      <c r="J59">
        <v>2.4</v>
      </c>
      <c r="K59" s="1">
        <f t="shared" si="1"/>
        <v>3.6</v>
      </c>
      <c r="M59" t="str">
        <f t="shared" si="2"/>
        <v>320317</v>
      </c>
    </row>
    <row r="60" spans="1:13" x14ac:dyDescent="0.25">
      <c r="A60">
        <v>320</v>
      </c>
      <c r="B60">
        <v>4</v>
      </c>
      <c r="C60">
        <v>3</v>
      </c>
      <c r="D60">
        <v>317</v>
      </c>
      <c r="E60">
        <v>4</v>
      </c>
      <c r="F60">
        <v>2</v>
      </c>
      <c r="G60" s="5">
        <v>40667</v>
      </c>
      <c r="H60">
        <v>21</v>
      </c>
      <c r="I60">
        <v>6</v>
      </c>
      <c r="J60">
        <v>2.4</v>
      </c>
      <c r="K60" s="1">
        <f t="shared" si="1"/>
        <v>3.6</v>
      </c>
      <c r="M60" t="str">
        <f t="shared" si="2"/>
        <v>320317</v>
      </c>
    </row>
    <row r="61" spans="1:13" x14ac:dyDescent="0.25">
      <c r="A61">
        <v>320</v>
      </c>
      <c r="B61">
        <v>3</v>
      </c>
      <c r="C61">
        <v>4</v>
      </c>
      <c r="D61">
        <v>317</v>
      </c>
      <c r="E61">
        <v>3</v>
      </c>
      <c r="F61">
        <v>3</v>
      </c>
      <c r="G61" s="5">
        <v>40669</v>
      </c>
      <c r="H61">
        <v>21</v>
      </c>
      <c r="I61">
        <v>6</v>
      </c>
      <c r="J61">
        <v>2.4</v>
      </c>
      <c r="K61" s="1">
        <f t="shared" si="1"/>
        <v>3.6</v>
      </c>
      <c r="M61" t="str">
        <f t="shared" si="2"/>
        <v>320317</v>
      </c>
    </row>
    <row r="62" spans="1:13" x14ac:dyDescent="0.25">
      <c r="A62">
        <v>317</v>
      </c>
      <c r="B62">
        <v>3</v>
      </c>
      <c r="C62">
        <v>3</v>
      </c>
      <c r="D62">
        <v>323</v>
      </c>
      <c r="E62">
        <v>3</v>
      </c>
      <c r="F62">
        <v>2</v>
      </c>
      <c r="G62" s="5">
        <v>40597</v>
      </c>
      <c r="H62">
        <v>21</v>
      </c>
      <c r="I62">
        <v>2.4</v>
      </c>
      <c r="J62">
        <v>1.7</v>
      </c>
      <c r="K62" s="1">
        <f t="shared" si="1"/>
        <v>0.7</v>
      </c>
      <c r="M62" t="str">
        <f t="shared" si="2"/>
        <v>317323</v>
      </c>
    </row>
    <row r="63" spans="1:13" x14ac:dyDescent="0.25">
      <c r="A63">
        <v>317</v>
      </c>
      <c r="B63">
        <v>4</v>
      </c>
      <c r="C63">
        <v>2</v>
      </c>
      <c r="D63">
        <v>323</v>
      </c>
      <c r="E63">
        <v>4</v>
      </c>
      <c r="F63">
        <v>1</v>
      </c>
      <c r="G63" s="5">
        <v>40604</v>
      </c>
      <c r="H63">
        <v>21</v>
      </c>
      <c r="I63">
        <v>2.4</v>
      </c>
      <c r="J63">
        <v>1.7</v>
      </c>
      <c r="K63" s="1">
        <f t="shared" si="1"/>
        <v>0.7</v>
      </c>
      <c r="M63" t="str">
        <f t="shared" si="2"/>
        <v>317323</v>
      </c>
    </row>
    <row r="64" spans="1:13" x14ac:dyDescent="0.25">
      <c r="A64">
        <v>317</v>
      </c>
      <c r="B64">
        <v>2</v>
      </c>
      <c r="C64">
        <v>2</v>
      </c>
      <c r="D64">
        <v>323</v>
      </c>
      <c r="E64">
        <v>2</v>
      </c>
      <c r="F64">
        <v>1</v>
      </c>
      <c r="G64" s="5">
        <v>40606</v>
      </c>
      <c r="H64">
        <v>21</v>
      </c>
      <c r="I64">
        <v>2.4</v>
      </c>
      <c r="J64">
        <v>1.7</v>
      </c>
      <c r="K64" s="1">
        <f t="shared" si="1"/>
        <v>0.7</v>
      </c>
      <c r="M64" t="str">
        <f t="shared" si="2"/>
        <v>317323</v>
      </c>
    </row>
    <row r="65" spans="1:13" x14ac:dyDescent="0.25">
      <c r="A65">
        <v>317</v>
      </c>
      <c r="B65">
        <v>4</v>
      </c>
      <c r="C65">
        <v>2</v>
      </c>
      <c r="D65">
        <v>323</v>
      </c>
      <c r="E65">
        <v>4</v>
      </c>
      <c r="F65">
        <v>1</v>
      </c>
      <c r="G65" s="5">
        <v>40611</v>
      </c>
      <c r="H65">
        <v>21</v>
      </c>
      <c r="I65">
        <v>2.4</v>
      </c>
      <c r="J65">
        <v>1.7</v>
      </c>
      <c r="K65" s="1">
        <f t="shared" si="1"/>
        <v>0.7</v>
      </c>
      <c r="M65" t="str">
        <f t="shared" si="2"/>
        <v>317323</v>
      </c>
    </row>
    <row r="66" spans="1:13" x14ac:dyDescent="0.25">
      <c r="A66">
        <v>317</v>
      </c>
      <c r="B66">
        <v>4</v>
      </c>
      <c r="C66">
        <v>3</v>
      </c>
      <c r="D66">
        <v>323</v>
      </c>
      <c r="E66">
        <v>4</v>
      </c>
      <c r="F66">
        <v>2</v>
      </c>
      <c r="G66" s="5">
        <v>40625</v>
      </c>
      <c r="H66">
        <v>21</v>
      </c>
      <c r="I66">
        <v>2.4</v>
      </c>
      <c r="J66">
        <v>1.7</v>
      </c>
      <c r="K66" s="1">
        <f t="shared" si="1"/>
        <v>0.7</v>
      </c>
      <c r="M66" t="str">
        <f t="shared" si="2"/>
        <v>317323</v>
      </c>
    </row>
    <row r="67" spans="1:13" x14ac:dyDescent="0.25">
      <c r="A67">
        <v>317</v>
      </c>
      <c r="B67">
        <v>3</v>
      </c>
      <c r="C67">
        <v>2</v>
      </c>
      <c r="D67">
        <v>323</v>
      </c>
      <c r="E67">
        <v>3</v>
      </c>
      <c r="F67">
        <v>1</v>
      </c>
      <c r="G67" s="5">
        <v>40632</v>
      </c>
      <c r="H67">
        <v>21</v>
      </c>
      <c r="I67">
        <v>2.4</v>
      </c>
      <c r="J67">
        <v>1.7</v>
      </c>
      <c r="K67" s="1">
        <f t="shared" si="1"/>
        <v>0.7</v>
      </c>
      <c r="M67" t="str">
        <f t="shared" si="2"/>
        <v>317323</v>
      </c>
    </row>
    <row r="68" spans="1:13" x14ac:dyDescent="0.25">
      <c r="A68">
        <v>317</v>
      </c>
      <c r="B68">
        <v>3</v>
      </c>
      <c r="C68">
        <v>2</v>
      </c>
      <c r="D68">
        <v>323</v>
      </c>
      <c r="E68">
        <v>3</v>
      </c>
      <c r="F68">
        <v>1</v>
      </c>
      <c r="G68" s="5">
        <v>40641</v>
      </c>
      <c r="H68">
        <v>21</v>
      </c>
      <c r="I68">
        <v>2.4</v>
      </c>
      <c r="J68">
        <v>1.7</v>
      </c>
      <c r="K68" s="1">
        <f t="shared" si="1"/>
        <v>0.7</v>
      </c>
      <c r="M68" t="str">
        <f t="shared" si="2"/>
        <v>317323</v>
      </c>
    </row>
    <row r="69" spans="1:13" x14ac:dyDescent="0.25">
      <c r="A69">
        <v>317</v>
      </c>
      <c r="B69">
        <v>4</v>
      </c>
      <c r="C69">
        <v>2</v>
      </c>
      <c r="D69">
        <v>323</v>
      </c>
      <c r="E69">
        <v>4</v>
      </c>
      <c r="F69">
        <v>1</v>
      </c>
      <c r="G69" s="5">
        <v>40667</v>
      </c>
      <c r="H69">
        <v>21</v>
      </c>
      <c r="I69">
        <v>2.4</v>
      </c>
      <c r="J69">
        <v>1.7</v>
      </c>
      <c r="K69" s="1">
        <f t="shared" si="1"/>
        <v>0.7</v>
      </c>
      <c r="M69" t="str">
        <f t="shared" si="2"/>
        <v>317323</v>
      </c>
    </row>
    <row r="70" spans="1:13" x14ac:dyDescent="0.25">
      <c r="A70">
        <v>317</v>
      </c>
      <c r="B70">
        <v>2</v>
      </c>
      <c r="C70">
        <v>7</v>
      </c>
      <c r="D70">
        <v>320</v>
      </c>
      <c r="E70">
        <v>2</v>
      </c>
      <c r="F70">
        <v>6</v>
      </c>
      <c r="G70" s="5">
        <v>40634</v>
      </c>
      <c r="H70">
        <v>21</v>
      </c>
      <c r="I70">
        <v>2.4</v>
      </c>
      <c r="J70">
        <v>6</v>
      </c>
      <c r="K70" s="1">
        <f t="shared" si="1"/>
        <v>3.6</v>
      </c>
      <c r="M70" t="str">
        <f t="shared" si="2"/>
        <v>317320</v>
      </c>
    </row>
    <row r="71" spans="1:13" x14ac:dyDescent="0.25">
      <c r="A71">
        <v>317</v>
      </c>
      <c r="B71">
        <v>4</v>
      </c>
      <c r="C71">
        <v>5</v>
      </c>
      <c r="D71">
        <v>320</v>
      </c>
      <c r="E71">
        <v>4</v>
      </c>
      <c r="F71">
        <v>4</v>
      </c>
      <c r="G71" s="5">
        <v>40639</v>
      </c>
      <c r="H71">
        <v>21</v>
      </c>
      <c r="I71">
        <v>2.4</v>
      </c>
      <c r="J71">
        <v>6</v>
      </c>
      <c r="K71" s="1">
        <f t="shared" si="1"/>
        <v>3.6</v>
      </c>
      <c r="M71" t="str">
        <f t="shared" si="2"/>
        <v>317320</v>
      </c>
    </row>
    <row r="72" spans="1:13" x14ac:dyDescent="0.25">
      <c r="A72">
        <v>317</v>
      </c>
      <c r="B72">
        <v>3</v>
      </c>
      <c r="C72">
        <v>4</v>
      </c>
      <c r="D72">
        <v>320</v>
      </c>
      <c r="E72">
        <v>3</v>
      </c>
      <c r="F72">
        <v>3</v>
      </c>
      <c r="G72" s="5">
        <v>40653</v>
      </c>
      <c r="H72">
        <v>21</v>
      </c>
      <c r="I72">
        <v>2.4</v>
      </c>
      <c r="J72">
        <v>6</v>
      </c>
      <c r="K72" s="1">
        <f t="shared" si="1"/>
        <v>3.6</v>
      </c>
      <c r="M72" t="str">
        <f t="shared" si="2"/>
        <v>317320</v>
      </c>
    </row>
    <row r="73" spans="1:13" x14ac:dyDescent="0.25">
      <c r="A73">
        <v>317</v>
      </c>
      <c r="B73">
        <v>4</v>
      </c>
      <c r="C73">
        <v>6</v>
      </c>
      <c r="D73">
        <v>320</v>
      </c>
      <c r="E73">
        <v>4</v>
      </c>
      <c r="F73">
        <v>5</v>
      </c>
      <c r="G73" s="5">
        <v>40674</v>
      </c>
      <c r="H73">
        <v>21</v>
      </c>
      <c r="I73">
        <v>2.4</v>
      </c>
      <c r="J73">
        <v>6</v>
      </c>
      <c r="K73" s="1">
        <f t="shared" si="1"/>
        <v>3.6</v>
      </c>
      <c r="M73" t="str">
        <f t="shared" si="2"/>
        <v>317320</v>
      </c>
    </row>
    <row r="74" spans="1:13" x14ac:dyDescent="0.25">
      <c r="A74">
        <v>314</v>
      </c>
      <c r="B74">
        <v>2</v>
      </c>
      <c r="C74">
        <v>6</v>
      </c>
      <c r="D74">
        <v>312</v>
      </c>
      <c r="E74">
        <v>2</v>
      </c>
      <c r="F74">
        <v>5</v>
      </c>
      <c r="G74" s="5">
        <v>40595</v>
      </c>
      <c r="H74">
        <v>22</v>
      </c>
      <c r="I74">
        <v>10</v>
      </c>
      <c r="J74">
        <v>10</v>
      </c>
      <c r="K74" s="1">
        <f t="shared" si="1"/>
        <v>0</v>
      </c>
      <c r="M74" t="str">
        <f t="shared" si="2"/>
        <v>314312</v>
      </c>
    </row>
    <row r="75" spans="1:13" x14ac:dyDescent="0.25">
      <c r="A75">
        <v>314</v>
      </c>
      <c r="B75">
        <v>2</v>
      </c>
      <c r="C75">
        <v>6</v>
      </c>
      <c r="D75">
        <v>312</v>
      </c>
      <c r="E75">
        <v>2</v>
      </c>
      <c r="F75">
        <v>5</v>
      </c>
      <c r="G75" s="5">
        <v>40602</v>
      </c>
      <c r="H75">
        <v>22</v>
      </c>
      <c r="I75">
        <v>10</v>
      </c>
      <c r="J75">
        <v>10</v>
      </c>
      <c r="K75" s="1">
        <f t="shared" si="1"/>
        <v>0</v>
      </c>
      <c r="M75" t="str">
        <f t="shared" si="2"/>
        <v>314312</v>
      </c>
    </row>
    <row r="76" spans="1:13" x14ac:dyDescent="0.25">
      <c r="A76">
        <v>314</v>
      </c>
      <c r="B76">
        <v>3</v>
      </c>
      <c r="C76">
        <v>10</v>
      </c>
      <c r="D76">
        <v>312</v>
      </c>
      <c r="E76">
        <v>3</v>
      </c>
      <c r="F76">
        <v>9</v>
      </c>
      <c r="G76" s="5">
        <v>40609</v>
      </c>
      <c r="H76">
        <v>22</v>
      </c>
      <c r="I76">
        <v>10</v>
      </c>
      <c r="J76">
        <v>10</v>
      </c>
      <c r="K76" s="1">
        <f t="shared" si="1"/>
        <v>0</v>
      </c>
      <c r="M76" t="str">
        <f t="shared" si="2"/>
        <v>314312</v>
      </c>
    </row>
    <row r="77" spans="1:13" x14ac:dyDescent="0.25">
      <c r="A77">
        <v>314</v>
      </c>
      <c r="B77">
        <v>3</v>
      </c>
      <c r="C77">
        <v>8</v>
      </c>
      <c r="D77">
        <v>312</v>
      </c>
      <c r="E77">
        <v>3</v>
      </c>
      <c r="F77">
        <v>7</v>
      </c>
      <c r="G77" s="5">
        <v>40623</v>
      </c>
      <c r="H77">
        <v>22</v>
      </c>
      <c r="I77">
        <v>10</v>
      </c>
      <c r="J77">
        <v>10</v>
      </c>
      <c r="K77" s="1">
        <f t="shared" si="1"/>
        <v>0</v>
      </c>
      <c r="M77" t="str">
        <f t="shared" si="2"/>
        <v>314312</v>
      </c>
    </row>
    <row r="78" spans="1:13" x14ac:dyDescent="0.25">
      <c r="A78">
        <v>314</v>
      </c>
      <c r="B78">
        <v>2</v>
      </c>
      <c r="C78">
        <v>6</v>
      </c>
      <c r="D78">
        <v>312</v>
      </c>
      <c r="E78">
        <v>2</v>
      </c>
      <c r="F78">
        <v>5</v>
      </c>
      <c r="G78" s="5">
        <v>40637</v>
      </c>
      <c r="H78">
        <v>22</v>
      </c>
      <c r="I78">
        <v>10</v>
      </c>
      <c r="J78">
        <v>10</v>
      </c>
      <c r="K78" s="1">
        <f t="shared" si="1"/>
        <v>0</v>
      </c>
      <c r="M78" t="str">
        <f t="shared" si="2"/>
        <v>314312</v>
      </c>
    </row>
    <row r="79" spans="1:13" x14ac:dyDescent="0.25">
      <c r="A79">
        <v>314</v>
      </c>
      <c r="B79">
        <v>1</v>
      </c>
      <c r="C79">
        <v>6</v>
      </c>
      <c r="D79">
        <v>312</v>
      </c>
      <c r="E79">
        <v>1</v>
      </c>
      <c r="F79">
        <v>5</v>
      </c>
      <c r="G79" s="5">
        <v>40644</v>
      </c>
      <c r="H79">
        <v>22</v>
      </c>
      <c r="I79">
        <v>10</v>
      </c>
      <c r="J79">
        <v>10</v>
      </c>
      <c r="K79" s="1">
        <f t="shared" si="1"/>
        <v>0</v>
      </c>
      <c r="M79" t="str">
        <f t="shared" si="2"/>
        <v>314312</v>
      </c>
    </row>
    <row r="80" spans="1:13" x14ac:dyDescent="0.25">
      <c r="A80">
        <v>314</v>
      </c>
      <c r="B80">
        <v>2</v>
      </c>
      <c r="C80">
        <v>6</v>
      </c>
      <c r="D80">
        <v>312</v>
      </c>
      <c r="E80">
        <v>2</v>
      </c>
      <c r="F80">
        <v>5</v>
      </c>
      <c r="G80" s="5">
        <v>40651</v>
      </c>
      <c r="H80">
        <v>22</v>
      </c>
      <c r="I80">
        <v>10</v>
      </c>
      <c r="J80">
        <v>10</v>
      </c>
      <c r="K80" s="1">
        <f t="shared" si="1"/>
        <v>0</v>
      </c>
      <c r="M80" t="str">
        <f t="shared" si="2"/>
        <v>314312</v>
      </c>
    </row>
    <row r="81" spans="1:13" x14ac:dyDescent="0.25">
      <c r="A81">
        <v>314</v>
      </c>
      <c r="B81">
        <v>2</v>
      </c>
      <c r="C81">
        <v>6</v>
      </c>
      <c r="D81">
        <v>312</v>
      </c>
      <c r="E81">
        <v>2</v>
      </c>
      <c r="F81">
        <v>5</v>
      </c>
      <c r="G81" s="5">
        <v>40672</v>
      </c>
      <c r="H81">
        <v>22</v>
      </c>
      <c r="I81">
        <v>10</v>
      </c>
      <c r="J81">
        <v>10</v>
      </c>
      <c r="K81" s="1">
        <f t="shared" si="1"/>
        <v>0</v>
      </c>
      <c r="M81" t="str">
        <f t="shared" si="2"/>
        <v>314312</v>
      </c>
    </row>
    <row r="82" spans="1:13" x14ac:dyDescent="0.25">
      <c r="A82">
        <v>314</v>
      </c>
      <c r="B82">
        <v>2</v>
      </c>
      <c r="C82">
        <v>6</v>
      </c>
      <c r="D82">
        <v>312</v>
      </c>
      <c r="E82">
        <v>2</v>
      </c>
      <c r="F82">
        <v>5</v>
      </c>
      <c r="G82" s="5">
        <v>40679</v>
      </c>
      <c r="H82">
        <v>22</v>
      </c>
      <c r="I82">
        <v>10</v>
      </c>
      <c r="J82">
        <v>10</v>
      </c>
      <c r="K82" s="1">
        <f t="shared" si="1"/>
        <v>0</v>
      </c>
      <c r="M82" t="str">
        <f t="shared" si="2"/>
        <v>314312</v>
      </c>
    </row>
    <row r="83" spans="1:13" x14ac:dyDescent="0.25">
      <c r="A83">
        <v>314</v>
      </c>
      <c r="B83">
        <v>2</v>
      </c>
      <c r="C83">
        <v>8</v>
      </c>
      <c r="D83">
        <v>312</v>
      </c>
      <c r="E83">
        <v>2</v>
      </c>
      <c r="F83">
        <v>7</v>
      </c>
      <c r="G83" s="5">
        <v>40686</v>
      </c>
      <c r="H83">
        <v>22</v>
      </c>
      <c r="I83">
        <v>10</v>
      </c>
      <c r="J83">
        <v>10</v>
      </c>
      <c r="K83" s="1">
        <f t="shared" si="1"/>
        <v>0</v>
      </c>
      <c r="M83" t="str">
        <f t="shared" si="2"/>
        <v>314312</v>
      </c>
    </row>
    <row r="84" spans="1:13" x14ac:dyDescent="0.25">
      <c r="A84">
        <v>314</v>
      </c>
      <c r="B84">
        <v>3</v>
      </c>
      <c r="C84">
        <v>6</v>
      </c>
      <c r="D84">
        <v>312</v>
      </c>
      <c r="E84">
        <v>3</v>
      </c>
      <c r="F84">
        <v>5</v>
      </c>
      <c r="G84" s="5">
        <v>40599</v>
      </c>
      <c r="H84">
        <v>23</v>
      </c>
      <c r="I84">
        <v>10</v>
      </c>
      <c r="J84">
        <v>10</v>
      </c>
      <c r="K84" s="1">
        <f t="shared" si="1"/>
        <v>0</v>
      </c>
      <c r="M84" t="str">
        <f t="shared" si="2"/>
        <v>314312</v>
      </c>
    </row>
    <row r="85" spans="1:13" x14ac:dyDescent="0.25">
      <c r="A85">
        <v>314</v>
      </c>
      <c r="B85">
        <v>2</v>
      </c>
      <c r="C85">
        <v>6</v>
      </c>
      <c r="D85">
        <v>312</v>
      </c>
      <c r="E85">
        <v>2</v>
      </c>
      <c r="F85">
        <v>5</v>
      </c>
      <c r="G85" s="5">
        <v>40602</v>
      </c>
      <c r="H85">
        <v>23</v>
      </c>
      <c r="I85">
        <v>10</v>
      </c>
      <c r="J85">
        <v>10</v>
      </c>
      <c r="K85" s="1">
        <f t="shared" si="1"/>
        <v>0</v>
      </c>
      <c r="M85" t="str">
        <f t="shared" si="2"/>
        <v>314312</v>
      </c>
    </row>
    <row r="86" spans="1:13" x14ac:dyDescent="0.25">
      <c r="A86">
        <v>314</v>
      </c>
      <c r="B86">
        <v>5</v>
      </c>
      <c r="C86">
        <v>4</v>
      </c>
      <c r="D86">
        <v>312</v>
      </c>
      <c r="E86">
        <v>5</v>
      </c>
      <c r="F86">
        <v>3</v>
      </c>
      <c r="G86" s="5">
        <v>40634</v>
      </c>
      <c r="H86">
        <v>23</v>
      </c>
      <c r="I86">
        <v>10</v>
      </c>
      <c r="J86">
        <v>10</v>
      </c>
      <c r="K86" s="1">
        <f t="shared" si="1"/>
        <v>0</v>
      </c>
      <c r="M86" t="str">
        <f t="shared" si="2"/>
        <v>314312</v>
      </c>
    </row>
    <row r="87" spans="1:13" x14ac:dyDescent="0.25">
      <c r="A87">
        <v>314</v>
      </c>
      <c r="B87">
        <v>6</v>
      </c>
      <c r="C87">
        <v>6</v>
      </c>
      <c r="D87">
        <v>312</v>
      </c>
      <c r="E87">
        <v>6</v>
      </c>
      <c r="F87">
        <v>5</v>
      </c>
      <c r="G87" s="5">
        <v>40648</v>
      </c>
      <c r="H87">
        <v>23</v>
      </c>
      <c r="I87">
        <v>10</v>
      </c>
      <c r="J87">
        <v>10</v>
      </c>
      <c r="K87" s="1">
        <f t="shared" si="1"/>
        <v>0</v>
      </c>
      <c r="M87" t="str">
        <f t="shared" si="2"/>
        <v>314312</v>
      </c>
    </row>
    <row r="88" spans="1:13" x14ac:dyDescent="0.25">
      <c r="A88">
        <v>314</v>
      </c>
      <c r="B88">
        <v>3</v>
      </c>
      <c r="C88">
        <v>4</v>
      </c>
      <c r="D88">
        <v>312</v>
      </c>
      <c r="E88">
        <v>3</v>
      </c>
      <c r="F88">
        <v>3</v>
      </c>
      <c r="G88" s="5">
        <v>40669</v>
      </c>
      <c r="H88">
        <v>23</v>
      </c>
      <c r="I88">
        <v>10</v>
      </c>
      <c r="J88">
        <v>10</v>
      </c>
      <c r="K88" s="1">
        <f t="shared" si="1"/>
        <v>0</v>
      </c>
      <c r="M88" t="str">
        <f t="shared" si="2"/>
        <v>314312</v>
      </c>
    </row>
    <row r="89" spans="1:13" x14ac:dyDescent="0.25">
      <c r="A89">
        <v>314</v>
      </c>
      <c r="B89">
        <v>5</v>
      </c>
      <c r="C89">
        <v>2</v>
      </c>
      <c r="D89">
        <v>312</v>
      </c>
      <c r="E89">
        <v>5</v>
      </c>
      <c r="F89">
        <v>1</v>
      </c>
      <c r="G89" s="5">
        <v>40676</v>
      </c>
      <c r="H89">
        <v>23</v>
      </c>
      <c r="I89">
        <v>10</v>
      </c>
      <c r="J89">
        <v>10</v>
      </c>
      <c r="K89" s="1">
        <f t="shared" si="1"/>
        <v>0</v>
      </c>
      <c r="M89" t="str">
        <f t="shared" si="2"/>
        <v>314312</v>
      </c>
    </row>
    <row r="90" spans="1:13" x14ac:dyDescent="0.25">
      <c r="A90">
        <v>314</v>
      </c>
      <c r="B90">
        <v>4</v>
      </c>
      <c r="C90">
        <v>6</v>
      </c>
      <c r="D90">
        <v>312</v>
      </c>
      <c r="E90">
        <v>4</v>
      </c>
      <c r="F90">
        <v>5</v>
      </c>
      <c r="G90" s="5">
        <v>40690</v>
      </c>
      <c r="H90">
        <v>23</v>
      </c>
      <c r="I90">
        <v>10</v>
      </c>
      <c r="J90">
        <v>10</v>
      </c>
      <c r="K90" s="1">
        <f t="shared" si="1"/>
        <v>0</v>
      </c>
      <c r="M90" t="str">
        <f t="shared" si="2"/>
        <v>314312</v>
      </c>
    </row>
    <row r="91" spans="1:13" x14ac:dyDescent="0.25">
      <c r="A91">
        <v>314</v>
      </c>
      <c r="B91">
        <v>2</v>
      </c>
      <c r="C91">
        <v>6</v>
      </c>
      <c r="D91">
        <v>312</v>
      </c>
      <c r="E91">
        <v>2</v>
      </c>
      <c r="F91">
        <v>5</v>
      </c>
      <c r="G91" s="5">
        <v>40595</v>
      </c>
      <c r="H91">
        <v>22</v>
      </c>
      <c r="I91">
        <v>10</v>
      </c>
      <c r="J91">
        <v>10</v>
      </c>
      <c r="K91" s="1">
        <f t="shared" ref="K91:K154" si="3">ABS(J91-I91)</f>
        <v>0</v>
      </c>
      <c r="M91" t="str">
        <f t="shared" ref="M91:M154" si="4">CONCATENATE(TEXT(A91,"000"),TEXT(D91,"000"))</f>
        <v>314312</v>
      </c>
    </row>
    <row r="92" spans="1:13" x14ac:dyDescent="0.25">
      <c r="A92">
        <v>314</v>
      </c>
      <c r="B92">
        <v>2</v>
      </c>
      <c r="C92">
        <v>6</v>
      </c>
      <c r="D92">
        <v>312</v>
      </c>
      <c r="E92">
        <v>2</v>
      </c>
      <c r="F92">
        <v>5</v>
      </c>
      <c r="G92" s="5">
        <v>40602</v>
      </c>
      <c r="H92">
        <v>22</v>
      </c>
      <c r="I92">
        <v>10</v>
      </c>
      <c r="J92">
        <v>10</v>
      </c>
      <c r="K92" s="1">
        <f t="shared" si="3"/>
        <v>0</v>
      </c>
      <c r="M92" t="str">
        <f t="shared" si="4"/>
        <v>314312</v>
      </c>
    </row>
    <row r="93" spans="1:13" x14ac:dyDescent="0.25">
      <c r="A93">
        <v>314</v>
      </c>
      <c r="B93">
        <v>3</v>
      </c>
      <c r="C93">
        <v>10</v>
      </c>
      <c r="D93">
        <v>312</v>
      </c>
      <c r="E93">
        <v>3</v>
      </c>
      <c r="F93">
        <v>9</v>
      </c>
      <c r="G93" s="5">
        <v>40609</v>
      </c>
      <c r="H93">
        <v>22</v>
      </c>
      <c r="I93">
        <v>10</v>
      </c>
      <c r="J93">
        <v>10</v>
      </c>
      <c r="K93" s="1">
        <f t="shared" si="3"/>
        <v>0</v>
      </c>
      <c r="M93" t="str">
        <f t="shared" si="4"/>
        <v>314312</v>
      </c>
    </row>
    <row r="94" spans="1:13" x14ac:dyDescent="0.25">
      <c r="A94">
        <v>314</v>
      </c>
      <c r="B94">
        <v>3</v>
      </c>
      <c r="C94">
        <v>8</v>
      </c>
      <c r="D94">
        <v>312</v>
      </c>
      <c r="E94">
        <v>3</v>
      </c>
      <c r="F94">
        <v>7</v>
      </c>
      <c r="G94" s="5">
        <v>40623</v>
      </c>
      <c r="H94">
        <v>22</v>
      </c>
      <c r="I94">
        <v>10</v>
      </c>
      <c r="J94">
        <v>10</v>
      </c>
      <c r="K94" s="1">
        <f t="shared" si="3"/>
        <v>0</v>
      </c>
      <c r="M94" t="str">
        <f t="shared" si="4"/>
        <v>314312</v>
      </c>
    </row>
    <row r="95" spans="1:13" x14ac:dyDescent="0.25">
      <c r="A95">
        <v>314</v>
      </c>
      <c r="B95">
        <v>2</v>
      </c>
      <c r="C95">
        <v>6</v>
      </c>
      <c r="D95">
        <v>312</v>
      </c>
      <c r="E95">
        <v>2</v>
      </c>
      <c r="F95">
        <v>5</v>
      </c>
      <c r="G95" s="5">
        <v>40637</v>
      </c>
      <c r="H95">
        <v>22</v>
      </c>
      <c r="I95">
        <v>10</v>
      </c>
      <c r="J95">
        <v>10</v>
      </c>
      <c r="K95" s="1">
        <f t="shared" si="3"/>
        <v>0</v>
      </c>
      <c r="M95" t="str">
        <f t="shared" si="4"/>
        <v>314312</v>
      </c>
    </row>
    <row r="96" spans="1:13" x14ac:dyDescent="0.25">
      <c r="A96">
        <v>314</v>
      </c>
      <c r="B96">
        <v>1</v>
      </c>
      <c r="C96">
        <v>6</v>
      </c>
      <c r="D96">
        <v>312</v>
      </c>
      <c r="E96">
        <v>1</v>
      </c>
      <c r="F96">
        <v>5</v>
      </c>
      <c r="G96" s="5">
        <v>40644</v>
      </c>
      <c r="H96">
        <v>22</v>
      </c>
      <c r="I96">
        <v>10</v>
      </c>
      <c r="J96">
        <v>10</v>
      </c>
      <c r="K96" s="1">
        <f t="shared" si="3"/>
        <v>0</v>
      </c>
      <c r="M96" t="str">
        <f t="shared" si="4"/>
        <v>314312</v>
      </c>
    </row>
    <row r="97" spans="1:13" x14ac:dyDescent="0.25">
      <c r="A97">
        <v>314</v>
      </c>
      <c r="B97">
        <v>2</v>
      </c>
      <c r="C97">
        <v>6</v>
      </c>
      <c r="D97">
        <v>312</v>
      </c>
      <c r="E97">
        <v>2</v>
      </c>
      <c r="F97">
        <v>5</v>
      </c>
      <c r="G97" s="5">
        <v>40651</v>
      </c>
      <c r="H97">
        <v>22</v>
      </c>
      <c r="I97">
        <v>10</v>
      </c>
      <c r="J97">
        <v>10</v>
      </c>
      <c r="K97" s="1">
        <f t="shared" si="3"/>
        <v>0</v>
      </c>
      <c r="M97" t="str">
        <f t="shared" si="4"/>
        <v>314312</v>
      </c>
    </row>
    <row r="98" spans="1:13" x14ac:dyDescent="0.25">
      <c r="A98">
        <v>314</v>
      </c>
      <c r="B98">
        <v>2</v>
      </c>
      <c r="C98">
        <v>6</v>
      </c>
      <c r="D98">
        <v>312</v>
      </c>
      <c r="E98">
        <v>2</v>
      </c>
      <c r="F98">
        <v>5</v>
      </c>
      <c r="G98" s="5">
        <v>40672</v>
      </c>
      <c r="H98">
        <v>22</v>
      </c>
      <c r="I98">
        <v>10</v>
      </c>
      <c r="J98">
        <v>10</v>
      </c>
      <c r="K98" s="1">
        <f t="shared" si="3"/>
        <v>0</v>
      </c>
      <c r="M98" t="str">
        <f t="shared" si="4"/>
        <v>314312</v>
      </c>
    </row>
    <row r="99" spans="1:13" x14ac:dyDescent="0.25">
      <c r="A99">
        <v>314</v>
      </c>
      <c r="B99">
        <v>2</v>
      </c>
      <c r="C99">
        <v>6</v>
      </c>
      <c r="D99">
        <v>312</v>
      </c>
      <c r="E99">
        <v>2</v>
      </c>
      <c r="F99">
        <v>5</v>
      </c>
      <c r="G99" s="5">
        <v>40679</v>
      </c>
      <c r="H99">
        <v>22</v>
      </c>
      <c r="I99">
        <v>10</v>
      </c>
      <c r="J99">
        <v>10</v>
      </c>
      <c r="K99" s="1">
        <f t="shared" si="3"/>
        <v>0</v>
      </c>
      <c r="M99" t="str">
        <f t="shared" si="4"/>
        <v>314312</v>
      </c>
    </row>
    <row r="100" spans="1:13" x14ac:dyDescent="0.25">
      <c r="A100">
        <v>314</v>
      </c>
      <c r="B100">
        <v>2</v>
      </c>
      <c r="C100">
        <v>8</v>
      </c>
      <c r="D100">
        <v>312</v>
      </c>
      <c r="E100">
        <v>2</v>
      </c>
      <c r="F100">
        <v>7</v>
      </c>
      <c r="G100" s="5">
        <v>40686</v>
      </c>
      <c r="H100">
        <v>22</v>
      </c>
      <c r="I100">
        <v>10</v>
      </c>
      <c r="J100">
        <v>10</v>
      </c>
      <c r="K100" s="1">
        <f t="shared" si="3"/>
        <v>0</v>
      </c>
      <c r="M100" t="str">
        <f t="shared" si="4"/>
        <v>314312</v>
      </c>
    </row>
    <row r="101" spans="1:13" x14ac:dyDescent="0.25">
      <c r="A101">
        <v>314</v>
      </c>
      <c r="B101">
        <v>3</v>
      </c>
      <c r="C101">
        <v>6</v>
      </c>
      <c r="D101">
        <v>312</v>
      </c>
      <c r="E101">
        <v>3</v>
      </c>
      <c r="F101">
        <v>5</v>
      </c>
      <c r="G101" s="5">
        <v>40599</v>
      </c>
      <c r="H101">
        <v>23</v>
      </c>
      <c r="I101">
        <v>10</v>
      </c>
      <c r="J101">
        <v>10</v>
      </c>
      <c r="K101" s="1">
        <f t="shared" si="3"/>
        <v>0</v>
      </c>
      <c r="M101" t="str">
        <f t="shared" si="4"/>
        <v>314312</v>
      </c>
    </row>
    <row r="102" spans="1:13" x14ac:dyDescent="0.25">
      <c r="A102">
        <v>314</v>
      </c>
      <c r="B102">
        <v>2</v>
      </c>
      <c r="C102">
        <v>6</v>
      </c>
      <c r="D102">
        <v>312</v>
      </c>
      <c r="E102">
        <v>2</v>
      </c>
      <c r="F102">
        <v>5</v>
      </c>
      <c r="G102" s="5">
        <v>40602</v>
      </c>
      <c r="H102">
        <v>23</v>
      </c>
      <c r="I102">
        <v>10</v>
      </c>
      <c r="J102">
        <v>10</v>
      </c>
      <c r="K102" s="1">
        <f t="shared" si="3"/>
        <v>0</v>
      </c>
      <c r="M102" t="str">
        <f t="shared" si="4"/>
        <v>314312</v>
      </c>
    </row>
    <row r="103" spans="1:13" x14ac:dyDescent="0.25">
      <c r="A103">
        <v>314</v>
      </c>
      <c r="B103">
        <v>5</v>
      </c>
      <c r="C103">
        <v>4</v>
      </c>
      <c r="D103">
        <v>312</v>
      </c>
      <c r="E103">
        <v>5</v>
      </c>
      <c r="F103">
        <v>3</v>
      </c>
      <c r="G103" s="5">
        <v>40634</v>
      </c>
      <c r="H103">
        <v>23</v>
      </c>
      <c r="I103">
        <v>10</v>
      </c>
      <c r="J103">
        <v>10</v>
      </c>
      <c r="K103" s="1">
        <f t="shared" si="3"/>
        <v>0</v>
      </c>
      <c r="M103" t="str">
        <f t="shared" si="4"/>
        <v>314312</v>
      </c>
    </row>
    <row r="104" spans="1:13" x14ac:dyDescent="0.25">
      <c r="A104">
        <v>314</v>
      </c>
      <c r="B104">
        <v>6</v>
      </c>
      <c r="C104">
        <v>6</v>
      </c>
      <c r="D104">
        <v>312</v>
      </c>
      <c r="E104">
        <v>6</v>
      </c>
      <c r="F104">
        <v>5</v>
      </c>
      <c r="G104" s="5">
        <v>40648</v>
      </c>
      <c r="H104">
        <v>23</v>
      </c>
      <c r="I104">
        <v>10</v>
      </c>
      <c r="J104">
        <v>10</v>
      </c>
      <c r="K104" s="1">
        <f t="shared" si="3"/>
        <v>0</v>
      </c>
      <c r="M104" t="str">
        <f t="shared" si="4"/>
        <v>314312</v>
      </c>
    </row>
    <row r="105" spans="1:13" x14ac:dyDescent="0.25">
      <c r="A105">
        <v>314</v>
      </c>
      <c r="B105">
        <v>3</v>
      </c>
      <c r="C105">
        <v>4</v>
      </c>
      <c r="D105">
        <v>312</v>
      </c>
      <c r="E105">
        <v>3</v>
      </c>
      <c r="F105">
        <v>3</v>
      </c>
      <c r="G105" s="5">
        <v>40669</v>
      </c>
      <c r="H105">
        <v>23</v>
      </c>
      <c r="I105">
        <v>10</v>
      </c>
      <c r="J105">
        <v>10</v>
      </c>
      <c r="K105" s="1">
        <f t="shared" si="3"/>
        <v>0</v>
      </c>
      <c r="M105" t="str">
        <f t="shared" si="4"/>
        <v>314312</v>
      </c>
    </row>
    <row r="106" spans="1:13" x14ac:dyDescent="0.25">
      <c r="A106">
        <v>314</v>
      </c>
      <c r="B106">
        <v>5</v>
      </c>
      <c r="C106">
        <v>2</v>
      </c>
      <c r="D106">
        <v>312</v>
      </c>
      <c r="E106">
        <v>5</v>
      </c>
      <c r="F106">
        <v>1</v>
      </c>
      <c r="G106" s="5">
        <v>40676</v>
      </c>
      <c r="H106">
        <v>23</v>
      </c>
      <c r="I106">
        <v>10</v>
      </c>
      <c r="J106">
        <v>10</v>
      </c>
      <c r="K106" s="1">
        <f t="shared" si="3"/>
        <v>0</v>
      </c>
      <c r="M106" t="str">
        <f t="shared" si="4"/>
        <v>314312</v>
      </c>
    </row>
    <row r="107" spans="1:13" x14ac:dyDescent="0.25">
      <c r="A107">
        <v>314</v>
      </c>
      <c r="B107">
        <v>4</v>
      </c>
      <c r="C107">
        <v>6</v>
      </c>
      <c r="D107">
        <v>312</v>
      </c>
      <c r="E107">
        <v>4</v>
      </c>
      <c r="F107">
        <v>5</v>
      </c>
      <c r="G107" s="5">
        <v>40690</v>
      </c>
      <c r="H107">
        <v>23</v>
      </c>
      <c r="I107">
        <v>10</v>
      </c>
      <c r="J107">
        <v>10</v>
      </c>
      <c r="K107" s="1">
        <f t="shared" si="3"/>
        <v>0</v>
      </c>
      <c r="M107" t="str">
        <f t="shared" si="4"/>
        <v>314312</v>
      </c>
    </row>
    <row r="108" spans="1:13" x14ac:dyDescent="0.25">
      <c r="A108">
        <v>314</v>
      </c>
      <c r="B108">
        <v>7</v>
      </c>
      <c r="C108">
        <v>5</v>
      </c>
      <c r="D108">
        <v>153</v>
      </c>
      <c r="E108">
        <v>7</v>
      </c>
      <c r="F108">
        <v>4</v>
      </c>
      <c r="G108" s="5">
        <v>40606</v>
      </c>
      <c r="H108">
        <v>23</v>
      </c>
      <c r="I108">
        <v>10</v>
      </c>
      <c r="J108">
        <v>9.3000000000000007</v>
      </c>
      <c r="K108" s="1">
        <f t="shared" si="3"/>
        <v>0.69999999999999929</v>
      </c>
      <c r="M108" t="str">
        <f t="shared" si="4"/>
        <v>314153</v>
      </c>
    </row>
    <row r="109" spans="1:13" x14ac:dyDescent="0.25">
      <c r="A109">
        <v>314</v>
      </c>
      <c r="B109">
        <v>7</v>
      </c>
      <c r="C109">
        <v>5</v>
      </c>
      <c r="D109">
        <v>153</v>
      </c>
      <c r="E109">
        <v>7</v>
      </c>
      <c r="F109">
        <v>4</v>
      </c>
      <c r="G109" s="5">
        <v>40606</v>
      </c>
      <c r="H109">
        <v>23</v>
      </c>
      <c r="I109">
        <v>10</v>
      </c>
      <c r="J109">
        <v>9.3000000000000007</v>
      </c>
      <c r="K109" s="1">
        <f t="shared" si="3"/>
        <v>0.69999999999999929</v>
      </c>
      <c r="M109" t="str">
        <f t="shared" si="4"/>
        <v>314153</v>
      </c>
    </row>
    <row r="110" spans="1:13" x14ac:dyDescent="0.25">
      <c r="A110">
        <v>313</v>
      </c>
      <c r="B110">
        <v>3</v>
      </c>
      <c r="C110">
        <v>12</v>
      </c>
      <c r="D110">
        <v>335</v>
      </c>
      <c r="E110">
        <v>3</v>
      </c>
      <c r="F110">
        <v>11</v>
      </c>
      <c r="G110" s="5">
        <v>40609</v>
      </c>
      <c r="H110">
        <v>22</v>
      </c>
      <c r="I110">
        <v>7</v>
      </c>
      <c r="J110">
        <v>5.5</v>
      </c>
      <c r="K110" s="1">
        <f t="shared" si="3"/>
        <v>1.5</v>
      </c>
      <c r="M110" t="str">
        <f t="shared" si="4"/>
        <v>313335</v>
      </c>
    </row>
    <row r="111" spans="1:13" x14ac:dyDescent="0.25">
      <c r="A111">
        <v>313</v>
      </c>
      <c r="B111">
        <v>3</v>
      </c>
      <c r="C111">
        <v>12</v>
      </c>
      <c r="D111">
        <v>335</v>
      </c>
      <c r="E111">
        <v>3</v>
      </c>
      <c r="F111">
        <v>11</v>
      </c>
      <c r="G111" s="5">
        <v>40609</v>
      </c>
      <c r="H111">
        <v>22</v>
      </c>
      <c r="I111">
        <v>7</v>
      </c>
      <c r="J111">
        <v>5.5</v>
      </c>
      <c r="K111" s="1">
        <f t="shared" si="3"/>
        <v>1.5</v>
      </c>
      <c r="M111" t="str">
        <f t="shared" si="4"/>
        <v>313335</v>
      </c>
    </row>
    <row r="112" spans="1:13" x14ac:dyDescent="0.25">
      <c r="A112">
        <v>313</v>
      </c>
      <c r="B112">
        <v>4</v>
      </c>
      <c r="C112">
        <v>11</v>
      </c>
      <c r="D112">
        <v>279</v>
      </c>
      <c r="E112">
        <v>4</v>
      </c>
      <c r="F112">
        <v>10</v>
      </c>
      <c r="G112" s="5">
        <v>40595</v>
      </c>
      <c r="H112">
        <v>22</v>
      </c>
      <c r="I112">
        <v>7</v>
      </c>
      <c r="J112">
        <v>7.1</v>
      </c>
      <c r="K112" s="1">
        <f t="shared" si="3"/>
        <v>9.9999999999999645E-2</v>
      </c>
      <c r="M112" t="str">
        <f t="shared" si="4"/>
        <v>313279</v>
      </c>
    </row>
    <row r="113" spans="1:13" x14ac:dyDescent="0.25">
      <c r="A113">
        <v>313</v>
      </c>
      <c r="B113">
        <v>6</v>
      </c>
      <c r="C113">
        <v>7</v>
      </c>
      <c r="D113">
        <v>279</v>
      </c>
      <c r="E113">
        <v>6</v>
      </c>
      <c r="F113">
        <v>6</v>
      </c>
      <c r="G113" s="5">
        <v>40641</v>
      </c>
      <c r="H113">
        <v>23</v>
      </c>
      <c r="I113">
        <v>7</v>
      </c>
      <c r="J113">
        <v>7.1</v>
      </c>
      <c r="K113" s="1">
        <f t="shared" si="3"/>
        <v>9.9999999999999645E-2</v>
      </c>
      <c r="M113" t="str">
        <f t="shared" si="4"/>
        <v>313279</v>
      </c>
    </row>
    <row r="114" spans="1:13" x14ac:dyDescent="0.25">
      <c r="A114">
        <v>313</v>
      </c>
      <c r="B114">
        <v>4</v>
      </c>
      <c r="C114">
        <v>11</v>
      </c>
      <c r="D114">
        <v>279</v>
      </c>
      <c r="E114">
        <v>4</v>
      </c>
      <c r="F114">
        <v>10</v>
      </c>
      <c r="G114" s="5">
        <v>40595</v>
      </c>
      <c r="H114">
        <v>22</v>
      </c>
      <c r="I114">
        <v>7</v>
      </c>
      <c r="J114">
        <v>7.1</v>
      </c>
      <c r="K114" s="1">
        <f t="shared" si="3"/>
        <v>9.9999999999999645E-2</v>
      </c>
      <c r="M114" t="str">
        <f t="shared" si="4"/>
        <v>313279</v>
      </c>
    </row>
    <row r="115" spans="1:13" x14ac:dyDescent="0.25">
      <c r="A115">
        <v>313</v>
      </c>
      <c r="B115">
        <v>6</v>
      </c>
      <c r="C115">
        <v>7</v>
      </c>
      <c r="D115">
        <v>279</v>
      </c>
      <c r="E115">
        <v>6</v>
      </c>
      <c r="F115">
        <v>6</v>
      </c>
      <c r="G115" s="5">
        <v>40641</v>
      </c>
      <c r="H115">
        <v>23</v>
      </c>
      <c r="I115">
        <v>7</v>
      </c>
      <c r="J115">
        <v>7.1</v>
      </c>
      <c r="K115" s="1">
        <f t="shared" si="3"/>
        <v>9.9999999999999645E-2</v>
      </c>
      <c r="M115" t="str">
        <f t="shared" si="4"/>
        <v>313279</v>
      </c>
    </row>
    <row r="116" spans="1:13" x14ac:dyDescent="0.25">
      <c r="A116">
        <v>313</v>
      </c>
      <c r="B116">
        <v>6</v>
      </c>
      <c r="C116">
        <v>7</v>
      </c>
      <c r="D116">
        <v>160</v>
      </c>
      <c r="E116">
        <v>6</v>
      </c>
      <c r="F116">
        <v>6</v>
      </c>
      <c r="G116" s="5">
        <v>40676</v>
      </c>
      <c r="H116">
        <v>23</v>
      </c>
      <c r="I116">
        <v>7</v>
      </c>
      <c r="J116">
        <v>8.1</v>
      </c>
      <c r="K116" s="1">
        <f t="shared" si="3"/>
        <v>1.0999999999999996</v>
      </c>
      <c r="M116" t="str">
        <f t="shared" si="4"/>
        <v>313160</v>
      </c>
    </row>
    <row r="117" spans="1:13" x14ac:dyDescent="0.25">
      <c r="A117">
        <v>313</v>
      </c>
      <c r="B117">
        <v>6</v>
      </c>
      <c r="C117">
        <v>7</v>
      </c>
      <c r="D117">
        <v>160</v>
      </c>
      <c r="E117">
        <v>6</v>
      </c>
      <c r="F117">
        <v>6</v>
      </c>
      <c r="G117" s="5">
        <v>40676</v>
      </c>
      <c r="H117">
        <v>23</v>
      </c>
      <c r="I117">
        <v>7</v>
      </c>
      <c r="J117">
        <v>8.1</v>
      </c>
      <c r="K117" s="1">
        <f t="shared" si="3"/>
        <v>1.0999999999999996</v>
      </c>
      <c r="M117" t="str">
        <f t="shared" si="4"/>
        <v>313160</v>
      </c>
    </row>
    <row r="118" spans="1:13" x14ac:dyDescent="0.25">
      <c r="A118">
        <v>313</v>
      </c>
      <c r="B118">
        <v>4</v>
      </c>
      <c r="C118">
        <v>6</v>
      </c>
      <c r="D118">
        <v>158</v>
      </c>
      <c r="E118">
        <v>4</v>
      </c>
      <c r="F118">
        <v>5</v>
      </c>
      <c r="G118" s="5">
        <v>40651</v>
      </c>
      <c r="H118">
        <v>22</v>
      </c>
      <c r="I118">
        <v>7</v>
      </c>
      <c r="J118">
        <v>6.5</v>
      </c>
      <c r="K118" s="1">
        <f t="shared" si="3"/>
        <v>0.5</v>
      </c>
      <c r="M118" t="str">
        <f t="shared" si="4"/>
        <v>313158</v>
      </c>
    </row>
    <row r="119" spans="1:13" x14ac:dyDescent="0.25">
      <c r="A119">
        <v>313</v>
      </c>
      <c r="B119">
        <v>4</v>
      </c>
      <c r="C119">
        <v>4</v>
      </c>
      <c r="D119">
        <v>158</v>
      </c>
      <c r="E119">
        <v>4</v>
      </c>
      <c r="F119">
        <v>3</v>
      </c>
      <c r="G119" s="5">
        <v>40672</v>
      </c>
      <c r="H119">
        <v>22</v>
      </c>
      <c r="I119">
        <v>7</v>
      </c>
      <c r="J119">
        <v>6.5</v>
      </c>
      <c r="K119" s="1">
        <f t="shared" si="3"/>
        <v>0.5</v>
      </c>
      <c r="M119" t="str">
        <f t="shared" si="4"/>
        <v>313158</v>
      </c>
    </row>
    <row r="120" spans="1:13" x14ac:dyDescent="0.25">
      <c r="A120">
        <v>313</v>
      </c>
      <c r="B120">
        <v>6</v>
      </c>
      <c r="C120">
        <v>5</v>
      </c>
      <c r="D120">
        <v>158</v>
      </c>
      <c r="E120">
        <v>6</v>
      </c>
      <c r="F120">
        <v>4</v>
      </c>
      <c r="G120" s="5">
        <v>40627</v>
      </c>
      <c r="H120">
        <v>23</v>
      </c>
      <c r="I120">
        <v>7</v>
      </c>
      <c r="J120">
        <v>6.5</v>
      </c>
      <c r="K120" s="1">
        <f t="shared" si="3"/>
        <v>0.5</v>
      </c>
      <c r="M120" t="str">
        <f t="shared" si="4"/>
        <v>313158</v>
      </c>
    </row>
    <row r="121" spans="1:13" x14ac:dyDescent="0.25">
      <c r="A121">
        <v>313</v>
      </c>
      <c r="B121">
        <v>7</v>
      </c>
      <c r="C121">
        <v>8</v>
      </c>
      <c r="D121">
        <v>158</v>
      </c>
      <c r="E121">
        <v>7</v>
      </c>
      <c r="F121">
        <v>7</v>
      </c>
      <c r="G121" s="5">
        <v>40683</v>
      </c>
      <c r="H121">
        <v>23</v>
      </c>
      <c r="I121">
        <v>7</v>
      </c>
      <c r="J121">
        <v>6.5</v>
      </c>
      <c r="K121" s="1">
        <f t="shared" si="3"/>
        <v>0.5</v>
      </c>
      <c r="M121" t="str">
        <f t="shared" si="4"/>
        <v>313158</v>
      </c>
    </row>
    <row r="122" spans="1:13" x14ac:dyDescent="0.25">
      <c r="A122">
        <v>313</v>
      </c>
      <c r="B122">
        <v>7</v>
      </c>
      <c r="C122">
        <v>8</v>
      </c>
      <c r="D122">
        <v>158</v>
      </c>
      <c r="E122">
        <v>7</v>
      </c>
      <c r="F122">
        <v>7</v>
      </c>
      <c r="G122" s="5">
        <v>40690</v>
      </c>
      <c r="H122">
        <v>23</v>
      </c>
      <c r="I122">
        <v>7</v>
      </c>
      <c r="J122">
        <v>6.5</v>
      </c>
      <c r="K122" s="1">
        <f t="shared" si="3"/>
        <v>0.5</v>
      </c>
      <c r="M122" t="str">
        <f t="shared" si="4"/>
        <v>313158</v>
      </c>
    </row>
    <row r="123" spans="1:13" x14ac:dyDescent="0.25">
      <c r="A123">
        <v>313</v>
      </c>
      <c r="B123">
        <v>4</v>
      </c>
      <c r="C123">
        <v>6</v>
      </c>
      <c r="D123">
        <v>158</v>
      </c>
      <c r="E123">
        <v>4</v>
      </c>
      <c r="F123">
        <v>5</v>
      </c>
      <c r="G123" s="5">
        <v>40651</v>
      </c>
      <c r="H123">
        <v>22</v>
      </c>
      <c r="I123">
        <v>7</v>
      </c>
      <c r="J123">
        <v>6.5</v>
      </c>
      <c r="K123" s="1">
        <f t="shared" si="3"/>
        <v>0.5</v>
      </c>
      <c r="M123" t="str">
        <f t="shared" si="4"/>
        <v>313158</v>
      </c>
    </row>
    <row r="124" spans="1:13" x14ac:dyDescent="0.25">
      <c r="A124">
        <v>313</v>
      </c>
      <c r="B124">
        <v>4</v>
      </c>
      <c r="C124">
        <v>4</v>
      </c>
      <c r="D124">
        <v>158</v>
      </c>
      <c r="E124">
        <v>4</v>
      </c>
      <c r="F124">
        <v>3</v>
      </c>
      <c r="G124" s="5">
        <v>40672</v>
      </c>
      <c r="H124">
        <v>22</v>
      </c>
      <c r="I124">
        <v>7</v>
      </c>
      <c r="J124">
        <v>6.5</v>
      </c>
      <c r="K124" s="1">
        <f t="shared" si="3"/>
        <v>0.5</v>
      </c>
      <c r="M124" t="str">
        <f t="shared" si="4"/>
        <v>313158</v>
      </c>
    </row>
    <row r="125" spans="1:13" x14ac:dyDescent="0.25">
      <c r="A125">
        <v>313</v>
      </c>
      <c r="B125">
        <v>6</v>
      </c>
      <c r="C125">
        <v>5</v>
      </c>
      <c r="D125">
        <v>158</v>
      </c>
      <c r="E125">
        <v>6</v>
      </c>
      <c r="F125">
        <v>4</v>
      </c>
      <c r="G125" s="5">
        <v>40627</v>
      </c>
      <c r="H125">
        <v>23</v>
      </c>
      <c r="I125">
        <v>7</v>
      </c>
      <c r="J125">
        <v>6.5</v>
      </c>
      <c r="K125" s="1">
        <f t="shared" si="3"/>
        <v>0.5</v>
      </c>
      <c r="M125" t="str">
        <f t="shared" si="4"/>
        <v>313158</v>
      </c>
    </row>
    <row r="126" spans="1:13" x14ac:dyDescent="0.25">
      <c r="A126">
        <v>313</v>
      </c>
      <c r="B126">
        <v>7</v>
      </c>
      <c r="C126">
        <v>8</v>
      </c>
      <c r="D126">
        <v>158</v>
      </c>
      <c r="E126">
        <v>7</v>
      </c>
      <c r="F126">
        <v>7</v>
      </c>
      <c r="G126" s="5">
        <v>40683</v>
      </c>
      <c r="H126">
        <v>23</v>
      </c>
      <c r="I126">
        <v>7</v>
      </c>
      <c r="J126">
        <v>6.5</v>
      </c>
      <c r="K126" s="1">
        <f t="shared" si="3"/>
        <v>0.5</v>
      </c>
      <c r="M126" t="str">
        <f t="shared" si="4"/>
        <v>313158</v>
      </c>
    </row>
    <row r="127" spans="1:13" x14ac:dyDescent="0.25">
      <c r="A127">
        <v>313</v>
      </c>
      <c r="B127">
        <v>7</v>
      </c>
      <c r="C127">
        <v>8</v>
      </c>
      <c r="D127">
        <v>158</v>
      </c>
      <c r="E127">
        <v>7</v>
      </c>
      <c r="F127">
        <v>7</v>
      </c>
      <c r="G127" s="5">
        <v>40690</v>
      </c>
      <c r="H127">
        <v>23</v>
      </c>
      <c r="I127">
        <v>7</v>
      </c>
      <c r="J127">
        <v>6.5</v>
      </c>
      <c r="K127" s="1">
        <f t="shared" si="3"/>
        <v>0.5</v>
      </c>
      <c r="M127" t="str">
        <f t="shared" si="4"/>
        <v>313158</v>
      </c>
    </row>
    <row r="128" spans="1:13" x14ac:dyDescent="0.25">
      <c r="A128">
        <v>312</v>
      </c>
      <c r="B128">
        <v>2</v>
      </c>
      <c r="C128">
        <v>10</v>
      </c>
      <c r="D128">
        <v>314</v>
      </c>
      <c r="E128">
        <v>2</v>
      </c>
      <c r="F128">
        <v>9</v>
      </c>
      <c r="G128" s="5">
        <v>40630</v>
      </c>
      <c r="H128">
        <v>22</v>
      </c>
      <c r="I128">
        <v>10</v>
      </c>
      <c r="J128">
        <v>10</v>
      </c>
      <c r="K128" s="1">
        <f t="shared" si="3"/>
        <v>0</v>
      </c>
      <c r="M128" t="str">
        <f t="shared" si="4"/>
        <v>312314</v>
      </c>
    </row>
    <row r="129" spans="1:13" x14ac:dyDescent="0.25">
      <c r="A129">
        <v>312</v>
      </c>
      <c r="B129">
        <v>7</v>
      </c>
      <c r="C129">
        <v>6</v>
      </c>
      <c r="D129">
        <v>314</v>
      </c>
      <c r="E129">
        <v>7</v>
      </c>
      <c r="F129">
        <v>5</v>
      </c>
      <c r="G129" s="5">
        <v>40606</v>
      </c>
      <c r="H129">
        <v>23</v>
      </c>
      <c r="I129">
        <v>10</v>
      </c>
      <c r="J129">
        <v>10</v>
      </c>
      <c r="K129" s="1">
        <f t="shared" si="3"/>
        <v>0</v>
      </c>
      <c r="M129" t="str">
        <f t="shared" si="4"/>
        <v>312314</v>
      </c>
    </row>
    <row r="130" spans="1:13" x14ac:dyDescent="0.25">
      <c r="A130">
        <v>312</v>
      </c>
      <c r="B130">
        <v>7</v>
      </c>
      <c r="C130">
        <v>6</v>
      </c>
      <c r="D130">
        <v>314</v>
      </c>
      <c r="E130">
        <v>7</v>
      </c>
      <c r="F130">
        <v>5</v>
      </c>
      <c r="G130" s="5">
        <v>40627</v>
      </c>
      <c r="H130">
        <v>23</v>
      </c>
      <c r="I130">
        <v>10</v>
      </c>
      <c r="J130">
        <v>10</v>
      </c>
      <c r="K130" s="1">
        <f t="shared" si="3"/>
        <v>0</v>
      </c>
      <c r="M130" t="str">
        <f t="shared" si="4"/>
        <v>312314</v>
      </c>
    </row>
    <row r="131" spans="1:13" x14ac:dyDescent="0.25">
      <c r="A131">
        <v>312</v>
      </c>
      <c r="B131">
        <v>7</v>
      </c>
      <c r="C131">
        <v>8</v>
      </c>
      <c r="D131">
        <v>314</v>
      </c>
      <c r="E131">
        <v>7</v>
      </c>
      <c r="F131">
        <v>7</v>
      </c>
      <c r="G131" s="5">
        <v>40641</v>
      </c>
      <c r="H131">
        <v>23</v>
      </c>
      <c r="I131">
        <v>10</v>
      </c>
      <c r="J131">
        <v>10</v>
      </c>
      <c r="K131" s="1">
        <f t="shared" si="3"/>
        <v>0</v>
      </c>
      <c r="M131" t="str">
        <f t="shared" si="4"/>
        <v>312314</v>
      </c>
    </row>
    <row r="132" spans="1:13" x14ac:dyDescent="0.25">
      <c r="A132">
        <v>312</v>
      </c>
      <c r="B132">
        <v>4</v>
      </c>
      <c r="C132">
        <v>8</v>
      </c>
      <c r="D132">
        <v>314</v>
      </c>
      <c r="E132">
        <v>4</v>
      </c>
      <c r="F132">
        <v>7</v>
      </c>
      <c r="G132" s="5">
        <v>40683</v>
      </c>
      <c r="H132">
        <v>23</v>
      </c>
      <c r="I132">
        <v>10</v>
      </c>
      <c r="J132">
        <v>10</v>
      </c>
      <c r="K132" s="1">
        <f t="shared" si="3"/>
        <v>0</v>
      </c>
      <c r="M132" t="str">
        <f t="shared" si="4"/>
        <v>312314</v>
      </c>
    </row>
    <row r="133" spans="1:13" x14ac:dyDescent="0.25">
      <c r="A133">
        <v>312</v>
      </c>
      <c r="B133">
        <v>2</v>
      </c>
      <c r="C133">
        <v>10</v>
      </c>
      <c r="D133">
        <v>314</v>
      </c>
      <c r="E133">
        <v>2</v>
      </c>
      <c r="F133">
        <v>9</v>
      </c>
      <c r="G133" s="5">
        <v>40630</v>
      </c>
      <c r="H133">
        <v>22</v>
      </c>
      <c r="I133">
        <v>10</v>
      </c>
      <c r="J133">
        <v>10</v>
      </c>
      <c r="K133" s="1">
        <f t="shared" si="3"/>
        <v>0</v>
      </c>
      <c r="M133" t="str">
        <f t="shared" si="4"/>
        <v>312314</v>
      </c>
    </row>
    <row r="134" spans="1:13" x14ac:dyDescent="0.25">
      <c r="A134">
        <v>312</v>
      </c>
      <c r="B134">
        <v>7</v>
      </c>
      <c r="C134">
        <v>6</v>
      </c>
      <c r="D134">
        <v>314</v>
      </c>
      <c r="E134">
        <v>7</v>
      </c>
      <c r="F134">
        <v>5</v>
      </c>
      <c r="G134" s="5">
        <v>40606</v>
      </c>
      <c r="H134">
        <v>23</v>
      </c>
      <c r="I134">
        <v>10</v>
      </c>
      <c r="J134">
        <v>10</v>
      </c>
      <c r="K134" s="1">
        <f t="shared" si="3"/>
        <v>0</v>
      </c>
      <c r="M134" t="str">
        <f t="shared" si="4"/>
        <v>312314</v>
      </c>
    </row>
    <row r="135" spans="1:13" x14ac:dyDescent="0.25">
      <c r="A135">
        <v>312</v>
      </c>
      <c r="B135">
        <v>7</v>
      </c>
      <c r="C135">
        <v>6</v>
      </c>
      <c r="D135">
        <v>314</v>
      </c>
      <c r="E135">
        <v>7</v>
      </c>
      <c r="F135">
        <v>5</v>
      </c>
      <c r="G135" s="5">
        <v>40627</v>
      </c>
      <c r="H135">
        <v>23</v>
      </c>
      <c r="I135">
        <v>10</v>
      </c>
      <c r="J135">
        <v>10</v>
      </c>
      <c r="K135" s="1">
        <f t="shared" si="3"/>
        <v>0</v>
      </c>
      <c r="M135" t="str">
        <f t="shared" si="4"/>
        <v>312314</v>
      </c>
    </row>
    <row r="136" spans="1:13" x14ac:dyDescent="0.25">
      <c r="A136">
        <v>312</v>
      </c>
      <c r="B136">
        <v>7</v>
      </c>
      <c r="C136">
        <v>8</v>
      </c>
      <c r="D136">
        <v>314</v>
      </c>
      <c r="E136">
        <v>7</v>
      </c>
      <c r="F136">
        <v>7</v>
      </c>
      <c r="G136" s="5">
        <v>40641</v>
      </c>
      <c r="H136">
        <v>23</v>
      </c>
      <c r="I136">
        <v>10</v>
      </c>
      <c r="J136">
        <v>10</v>
      </c>
      <c r="K136" s="1">
        <f t="shared" si="3"/>
        <v>0</v>
      </c>
      <c r="M136" t="str">
        <f t="shared" si="4"/>
        <v>312314</v>
      </c>
    </row>
    <row r="137" spans="1:13" x14ac:dyDescent="0.25">
      <c r="A137">
        <v>312</v>
      </c>
      <c r="B137">
        <v>4</v>
      </c>
      <c r="C137">
        <v>8</v>
      </c>
      <c r="D137">
        <v>314</v>
      </c>
      <c r="E137">
        <v>4</v>
      </c>
      <c r="F137">
        <v>7</v>
      </c>
      <c r="G137" s="5">
        <v>40683</v>
      </c>
      <c r="H137">
        <v>23</v>
      </c>
      <c r="I137">
        <v>10</v>
      </c>
      <c r="J137">
        <v>10</v>
      </c>
      <c r="K137" s="1">
        <f t="shared" si="3"/>
        <v>0</v>
      </c>
      <c r="M137" t="str">
        <f t="shared" si="4"/>
        <v>312314</v>
      </c>
    </row>
    <row r="138" spans="1:13" x14ac:dyDescent="0.25">
      <c r="A138">
        <v>312</v>
      </c>
      <c r="B138">
        <v>2</v>
      </c>
      <c r="C138">
        <v>5</v>
      </c>
      <c r="D138">
        <v>285</v>
      </c>
      <c r="E138">
        <v>2</v>
      </c>
      <c r="F138">
        <v>4</v>
      </c>
      <c r="G138" s="5">
        <v>40679</v>
      </c>
      <c r="H138">
        <v>22</v>
      </c>
      <c r="I138">
        <v>10</v>
      </c>
      <c r="J138">
        <v>8.3000000000000007</v>
      </c>
      <c r="K138" s="1">
        <f t="shared" si="3"/>
        <v>1.6999999999999993</v>
      </c>
      <c r="M138" t="str">
        <f t="shared" si="4"/>
        <v>312285</v>
      </c>
    </row>
    <row r="139" spans="1:13" x14ac:dyDescent="0.25">
      <c r="A139">
        <v>312</v>
      </c>
      <c r="B139">
        <v>3</v>
      </c>
      <c r="C139">
        <v>5</v>
      </c>
      <c r="D139">
        <v>285</v>
      </c>
      <c r="E139">
        <v>3</v>
      </c>
      <c r="F139">
        <v>4</v>
      </c>
      <c r="G139" s="5">
        <v>40599</v>
      </c>
      <c r="H139">
        <v>23</v>
      </c>
      <c r="I139">
        <v>10</v>
      </c>
      <c r="J139">
        <v>8.3000000000000007</v>
      </c>
      <c r="K139" s="1">
        <f t="shared" si="3"/>
        <v>1.6999999999999993</v>
      </c>
      <c r="M139" t="str">
        <f t="shared" si="4"/>
        <v>312285</v>
      </c>
    </row>
    <row r="140" spans="1:13" x14ac:dyDescent="0.25">
      <c r="A140">
        <v>312</v>
      </c>
      <c r="B140">
        <v>2</v>
      </c>
      <c r="C140">
        <v>5</v>
      </c>
      <c r="D140">
        <v>285</v>
      </c>
      <c r="E140">
        <v>2</v>
      </c>
      <c r="F140">
        <v>4</v>
      </c>
      <c r="G140" s="5">
        <v>40679</v>
      </c>
      <c r="H140">
        <v>22</v>
      </c>
      <c r="I140">
        <v>10</v>
      </c>
      <c r="J140">
        <v>8.3000000000000007</v>
      </c>
      <c r="K140" s="1">
        <f t="shared" si="3"/>
        <v>1.6999999999999993</v>
      </c>
      <c r="M140" t="str">
        <f t="shared" si="4"/>
        <v>312285</v>
      </c>
    </row>
    <row r="141" spans="1:13" x14ac:dyDescent="0.25">
      <c r="A141">
        <v>312</v>
      </c>
      <c r="B141">
        <v>3</v>
      </c>
      <c r="C141">
        <v>5</v>
      </c>
      <c r="D141">
        <v>285</v>
      </c>
      <c r="E141">
        <v>3</v>
      </c>
      <c r="F141">
        <v>4</v>
      </c>
      <c r="G141" s="5">
        <v>40599</v>
      </c>
      <c r="H141">
        <v>23</v>
      </c>
      <c r="I141">
        <v>10</v>
      </c>
      <c r="J141">
        <v>8.3000000000000007</v>
      </c>
      <c r="K141" s="1">
        <f t="shared" si="3"/>
        <v>1.6999999999999993</v>
      </c>
      <c r="M141" t="str">
        <f t="shared" si="4"/>
        <v>312285</v>
      </c>
    </row>
    <row r="142" spans="1:13" x14ac:dyDescent="0.25">
      <c r="A142">
        <v>312</v>
      </c>
      <c r="B142">
        <v>2</v>
      </c>
      <c r="C142">
        <v>5</v>
      </c>
      <c r="D142">
        <v>281</v>
      </c>
      <c r="E142">
        <v>2</v>
      </c>
      <c r="F142">
        <v>4</v>
      </c>
      <c r="G142" s="5">
        <v>40595</v>
      </c>
      <c r="H142">
        <v>22</v>
      </c>
      <c r="I142">
        <v>10</v>
      </c>
      <c r="J142">
        <v>8.5</v>
      </c>
      <c r="K142" s="1">
        <f t="shared" si="3"/>
        <v>1.5</v>
      </c>
      <c r="M142" t="str">
        <f t="shared" si="4"/>
        <v>312281</v>
      </c>
    </row>
    <row r="143" spans="1:13" x14ac:dyDescent="0.25">
      <c r="A143">
        <v>312</v>
      </c>
      <c r="B143">
        <v>2</v>
      </c>
      <c r="C143">
        <v>5</v>
      </c>
      <c r="D143">
        <v>281</v>
      </c>
      <c r="E143">
        <v>2</v>
      </c>
      <c r="F143">
        <v>4</v>
      </c>
      <c r="G143" s="5">
        <v>40602</v>
      </c>
      <c r="H143">
        <v>22</v>
      </c>
      <c r="I143">
        <v>10</v>
      </c>
      <c r="J143">
        <v>8.5</v>
      </c>
      <c r="K143" s="1">
        <f t="shared" si="3"/>
        <v>1.5</v>
      </c>
      <c r="M143" t="str">
        <f t="shared" si="4"/>
        <v>312281</v>
      </c>
    </row>
    <row r="144" spans="1:13" x14ac:dyDescent="0.25">
      <c r="A144">
        <v>312</v>
      </c>
      <c r="B144">
        <v>2</v>
      </c>
      <c r="C144">
        <v>5</v>
      </c>
      <c r="D144">
        <v>281</v>
      </c>
      <c r="E144">
        <v>2</v>
      </c>
      <c r="F144">
        <v>4</v>
      </c>
      <c r="G144" s="5">
        <v>40595</v>
      </c>
      <c r="H144">
        <v>22</v>
      </c>
      <c r="I144">
        <v>10</v>
      </c>
      <c r="J144">
        <v>8.5</v>
      </c>
      <c r="K144" s="1">
        <f t="shared" si="3"/>
        <v>1.5</v>
      </c>
      <c r="M144" t="str">
        <f t="shared" si="4"/>
        <v>312281</v>
      </c>
    </row>
    <row r="145" spans="1:13" x14ac:dyDescent="0.25">
      <c r="A145">
        <v>312</v>
      </c>
      <c r="B145">
        <v>2</v>
      </c>
      <c r="C145">
        <v>5</v>
      </c>
      <c r="D145">
        <v>281</v>
      </c>
      <c r="E145">
        <v>2</v>
      </c>
      <c r="F145">
        <v>4</v>
      </c>
      <c r="G145" s="5">
        <v>40602</v>
      </c>
      <c r="H145">
        <v>22</v>
      </c>
      <c r="I145">
        <v>10</v>
      </c>
      <c r="J145">
        <v>8.5</v>
      </c>
      <c r="K145" s="1">
        <f t="shared" si="3"/>
        <v>1.5</v>
      </c>
      <c r="M145" t="str">
        <f t="shared" si="4"/>
        <v>312281</v>
      </c>
    </row>
    <row r="146" spans="1:13" x14ac:dyDescent="0.25">
      <c r="A146">
        <v>312</v>
      </c>
      <c r="B146">
        <v>2</v>
      </c>
      <c r="C146">
        <v>5</v>
      </c>
      <c r="D146">
        <v>162</v>
      </c>
      <c r="E146">
        <v>2</v>
      </c>
      <c r="F146">
        <v>4</v>
      </c>
      <c r="G146" s="5">
        <v>40637</v>
      </c>
      <c r="H146">
        <v>22</v>
      </c>
      <c r="I146">
        <v>10</v>
      </c>
      <c r="J146">
        <v>8.1</v>
      </c>
      <c r="K146" s="1">
        <f t="shared" si="3"/>
        <v>1.9000000000000004</v>
      </c>
      <c r="M146" t="str">
        <f t="shared" si="4"/>
        <v>312162</v>
      </c>
    </row>
    <row r="147" spans="1:13" x14ac:dyDescent="0.25">
      <c r="A147">
        <v>312</v>
      </c>
      <c r="B147">
        <v>2</v>
      </c>
      <c r="C147">
        <v>5</v>
      </c>
      <c r="D147">
        <v>162</v>
      </c>
      <c r="E147">
        <v>2</v>
      </c>
      <c r="F147">
        <v>4</v>
      </c>
      <c r="G147" s="5">
        <v>40637</v>
      </c>
      <c r="H147">
        <v>22</v>
      </c>
      <c r="I147">
        <v>10</v>
      </c>
      <c r="J147">
        <v>8.1</v>
      </c>
      <c r="K147" s="1">
        <f t="shared" si="3"/>
        <v>1.9000000000000004</v>
      </c>
      <c r="M147" t="str">
        <f t="shared" si="4"/>
        <v>312162</v>
      </c>
    </row>
    <row r="148" spans="1:13" x14ac:dyDescent="0.25">
      <c r="A148">
        <v>312</v>
      </c>
      <c r="B148">
        <v>2</v>
      </c>
      <c r="C148">
        <v>5</v>
      </c>
      <c r="D148">
        <v>151</v>
      </c>
      <c r="E148">
        <v>2</v>
      </c>
      <c r="F148">
        <v>4</v>
      </c>
      <c r="G148" s="5">
        <v>40651</v>
      </c>
      <c r="H148">
        <v>22</v>
      </c>
      <c r="I148">
        <v>10</v>
      </c>
      <c r="J148">
        <v>8.1</v>
      </c>
      <c r="K148" s="1">
        <f t="shared" si="3"/>
        <v>1.9000000000000004</v>
      </c>
      <c r="M148" t="str">
        <f t="shared" si="4"/>
        <v>312151</v>
      </c>
    </row>
    <row r="149" spans="1:13" x14ac:dyDescent="0.25">
      <c r="A149">
        <v>312</v>
      </c>
      <c r="B149">
        <v>2</v>
      </c>
      <c r="C149">
        <v>5</v>
      </c>
      <c r="D149">
        <v>151</v>
      </c>
      <c r="E149">
        <v>2</v>
      </c>
      <c r="F149">
        <v>4</v>
      </c>
      <c r="G149" s="5">
        <v>40651</v>
      </c>
      <c r="H149">
        <v>22</v>
      </c>
      <c r="I149">
        <v>10</v>
      </c>
      <c r="J149">
        <v>8.1</v>
      </c>
      <c r="K149" s="1">
        <f t="shared" si="3"/>
        <v>1.9000000000000004</v>
      </c>
      <c r="M149" t="str">
        <f t="shared" si="4"/>
        <v>312151</v>
      </c>
    </row>
    <row r="150" spans="1:13" x14ac:dyDescent="0.25">
      <c r="A150">
        <v>306</v>
      </c>
      <c r="B150">
        <v>1</v>
      </c>
      <c r="C150">
        <v>8</v>
      </c>
      <c r="D150">
        <v>282</v>
      </c>
      <c r="E150">
        <v>1</v>
      </c>
      <c r="F150">
        <v>7</v>
      </c>
      <c r="G150" s="5">
        <v>40599</v>
      </c>
      <c r="H150">
        <v>21</v>
      </c>
      <c r="I150">
        <v>3.6</v>
      </c>
      <c r="J150">
        <v>9.6</v>
      </c>
      <c r="K150" s="1">
        <f t="shared" si="3"/>
        <v>6</v>
      </c>
      <c r="M150" t="str">
        <f t="shared" si="4"/>
        <v>306282</v>
      </c>
    </row>
    <row r="151" spans="1:13" x14ac:dyDescent="0.25">
      <c r="A151">
        <v>306</v>
      </c>
      <c r="B151">
        <v>1</v>
      </c>
      <c r="C151">
        <v>8</v>
      </c>
      <c r="D151">
        <v>282</v>
      </c>
      <c r="E151">
        <v>1</v>
      </c>
      <c r="F151">
        <v>7</v>
      </c>
      <c r="G151" s="5">
        <v>40604</v>
      </c>
      <c r="H151">
        <v>21</v>
      </c>
      <c r="I151">
        <v>3.6</v>
      </c>
      <c r="J151">
        <v>9.6</v>
      </c>
      <c r="K151" s="1">
        <f t="shared" si="3"/>
        <v>6</v>
      </c>
      <c r="M151" t="str">
        <f t="shared" si="4"/>
        <v>306282</v>
      </c>
    </row>
    <row r="152" spans="1:13" x14ac:dyDescent="0.25">
      <c r="A152">
        <v>306</v>
      </c>
      <c r="B152">
        <v>1</v>
      </c>
      <c r="C152">
        <v>8</v>
      </c>
      <c r="D152">
        <v>282</v>
      </c>
      <c r="E152">
        <v>1</v>
      </c>
      <c r="F152">
        <v>7</v>
      </c>
      <c r="G152" s="5">
        <v>40611</v>
      </c>
      <c r="H152">
        <v>21</v>
      </c>
      <c r="I152">
        <v>3.6</v>
      </c>
      <c r="J152">
        <v>9.6</v>
      </c>
      <c r="K152" s="1">
        <f t="shared" si="3"/>
        <v>6</v>
      </c>
      <c r="M152" t="str">
        <f t="shared" si="4"/>
        <v>306282</v>
      </c>
    </row>
    <row r="153" spans="1:13" x14ac:dyDescent="0.25">
      <c r="A153">
        <v>306</v>
      </c>
      <c r="B153">
        <v>1</v>
      </c>
      <c r="C153">
        <v>8</v>
      </c>
      <c r="D153">
        <v>282</v>
      </c>
      <c r="E153">
        <v>1</v>
      </c>
      <c r="F153">
        <v>7</v>
      </c>
      <c r="G153" s="5">
        <v>40627</v>
      </c>
      <c r="H153">
        <v>21</v>
      </c>
      <c r="I153">
        <v>3.6</v>
      </c>
      <c r="J153">
        <v>9.6</v>
      </c>
      <c r="K153" s="1">
        <f t="shared" si="3"/>
        <v>6</v>
      </c>
      <c r="M153" t="str">
        <f t="shared" si="4"/>
        <v>306282</v>
      </c>
    </row>
    <row r="154" spans="1:13" x14ac:dyDescent="0.25">
      <c r="A154">
        <v>306</v>
      </c>
      <c r="B154">
        <v>1</v>
      </c>
      <c r="C154">
        <v>8</v>
      </c>
      <c r="D154">
        <v>282</v>
      </c>
      <c r="E154">
        <v>1</v>
      </c>
      <c r="F154">
        <v>7</v>
      </c>
      <c r="G154" s="5">
        <v>40641</v>
      </c>
      <c r="H154">
        <v>21</v>
      </c>
      <c r="I154">
        <v>3.6</v>
      </c>
      <c r="J154">
        <v>9.6</v>
      </c>
      <c r="K154" s="1">
        <f t="shared" si="3"/>
        <v>6</v>
      </c>
      <c r="M154" t="str">
        <f t="shared" si="4"/>
        <v>306282</v>
      </c>
    </row>
    <row r="155" spans="1:13" x14ac:dyDescent="0.25">
      <c r="A155">
        <v>305</v>
      </c>
      <c r="B155">
        <v>3</v>
      </c>
      <c r="C155">
        <v>13</v>
      </c>
      <c r="D155">
        <v>324</v>
      </c>
      <c r="E155">
        <v>3</v>
      </c>
      <c r="F155">
        <v>12</v>
      </c>
      <c r="G155" s="5">
        <v>40599</v>
      </c>
      <c r="H155">
        <v>21</v>
      </c>
      <c r="I155">
        <v>1.8</v>
      </c>
      <c r="J155">
        <v>3.9</v>
      </c>
      <c r="K155" s="1">
        <f t="shared" ref="K155:K218" si="5">ABS(J155-I155)</f>
        <v>2.0999999999999996</v>
      </c>
      <c r="M155" t="str">
        <f t="shared" ref="M155:M218" si="6">CONCATENATE(TEXT(A155,"000"),TEXT(D155,"000"))</f>
        <v>305324</v>
      </c>
    </row>
    <row r="156" spans="1:13" x14ac:dyDescent="0.25">
      <c r="A156">
        <v>305</v>
      </c>
      <c r="B156">
        <v>3</v>
      </c>
      <c r="C156">
        <v>13</v>
      </c>
      <c r="D156">
        <v>324</v>
      </c>
      <c r="E156">
        <v>3</v>
      </c>
      <c r="F156">
        <v>12</v>
      </c>
      <c r="G156" s="5">
        <v>40604</v>
      </c>
      <c r="H156">
        <v>21</v>
      </c>
      <c r="I156">
        <v>1.8</v>
      </c>
      <c r="J156">
        <v>3.9</v>
      </c>
      <c r="K156" s="1">
        <f t="shared" si="5"/>
        <v>2.0999999999999996</v>
      </c>
      <c r="M156" t="str">
        <f t="shared" si="6"/>
        <v>305324</v>
      </c>
    </row>
    <row r="157" spans="1:13" x14ac:dyDescent="0.25">
      <c r="A157">
        <v>305</v>
      </c>
      <c r="B157">
        <v>3</v>
      </c>
      <c r="C157">
        <v>13</v>
      </c>
      <c r="D157">
        <v>324</v>
      </c>
      <c r="E157">
        <v>3</v>
      </c>
      <c r="F157">
        <v>12</v>
      </c>
      <c r="G157" s="5">
        <v>40606</v>
      </c>
      <c r="H157">
        <v>21</v>
      </c>
      <c r="I157">
        <v>1.8</v>
      </c>
      <c r="J157">
        <v>3.9</v>
      </c>
      <c r="K157" s="1">
        <f t="shared" si="5"/>
        <v>2.0999999999999996</v>
      </c>
      <c r="M157" t="str">
        <f t="shared" si="6"/>
        <v>305324</v>
      </c>
    </row>
    <row r="158" spans="1:13" x14ac:dyDescent="0.25">
      <c r="A158">
        <v>305</v>
      </c>
      <c r="B158">
        <v>3</v>
      </c>
      <c r="C158">
        <v>13</v>
      </c>
      <c r="D158">
        <v>324</v>
      </c>
      <c r="E158">
        <v>3</v>
      </c>
      <c r="F158">
        <v>12</v>
      </c>
      <c r="G158" s="5">
        <v>40611</v>
      </c>
      <c r="H158">
        <v>21</v>
      </c>
      <c r="I158">
        <v>1.8</v>
      </c>
      <c r="J158">
        <v>3.9</v>
      </c>
      <c r="K158" s="1">
        <f t="shared" si="5"/>
        <v>2.0999999999999996</v>
      </c>
      <c r="M158" t="str">
        <f t="shared" si="6"/>
        <v>305324</v>
      </c>
    </row>
    <row r="159" spans="1:13" x14ac:dyDescent="0.25">
      <c r="A159">
        <v>305</v>
      </c>
      <c r="B159">
        <v>3</v>
      </c>
      <c r="C159">
        <v>13</v>
      </c>
      <c r="D159">
        <v>324</v>
      </c>
      <c r="E159">
        <v>3</v>
      </c>
      <c r="F159">
        <v>12</v>
      </c>
      <c r="G159" s="5">
        <v>40613</v>
      </c>
      <c r="H159">
        <v>21</v>
      </c>
      <c r="I159">
        <v>1.8</v>
      </c>
      <c r="J159">
        <v>3.9</v>
      </c>
      <c r="K159" s="1">
        <f t="shared" si="5"/>
        <v>2.0999999999999996</v>
      </c>
      <c r="M159" t="str">
        <f t="shared" si="6"/>
        <v>305324</v>
      </c>
    </row>
    <row r="160" spans="1:13" x14ac:dyDescent="0.25">
      <c r="A160">
        <v>305</v>
      </c>
      <c r="B160">
        <v>3</v>
      </c>
      <c r="C160">
        <v>13</v>
      </c>
      <c r="D160">
        <v>324</v>
      </c>
      <c r="E160">
        <v>3</v>
      </c>
      <c r="F160">
        <v>12</v>
      </c>
      <c r="G160" s="5">
        <v>40632</v>
      </c>
      <c r="H160">
        <v>21</v>
      </c>
      <c r="I160">
        <v>1.8</v>
      </c>
      <c r="J160">
        <v>3.9</v>
      </c>
      <c r="K160" s="1">
        <f t="shared" si="5"/>
        <v>2.0999999999999996</v>
      </c>
      <c r="M160" t="str">
        <f t="shared" si="6"/>
        <v>305324</v>
      </c>
    </row>
    <row r="161" spans="1:13" x14ac:dyDescent="0.25">
      <c r="A161">
        <v>305</v>
      </c>
      <c r="B161">
        <v>3</v>
      </c>
      <c r="C161">
        <v>13</v>
      </c>
      <c r="D161">
        <v>324</v>
      </c>
      <c r="E161">
        <v>3</v>
      </c>
      <c r="F161">
        <v>12</v>
      </c>
      <c r="G161" s="5">
        <v>40639</v>
      </c>
      <c r="H161">
        <v>21</v>
      </c>
      <c r="I161">
        <v>1.8</v>
      </c>
      <c r="J161">
        <v>3.9</v>
      </c>
      <c r="K161" s="1">
        <f t="shared" si="5"/>
        <v>2.0999999999999996</v>
      </c>
      <c r="M161" t="str">
        <f t="shared" si="6"/>
        <v>305324</v>
      </c>
    </row>
    <row r="162" spans="1:13" x14ac:dyDescent="0.25">
      <c r="A162">
        <v>305</v>
      </c>
      <c r="B162">
        <v>3</v>
      </c>
      <c r="C162">
        <v>12</v>
      </c>
      <c r="D162">
        <v>275</v>
      </c>
      <c r="E162">
        <v>3</v>
      </c>
      <c r="F162">
        <v>11</v>
      </c>
      <c r="G162" s="5">
        <v>40616</v>
      </c>
      <c r="H162">
        <v>21</v>
      </c>
      <c r="I162">
        <v>1.8</v>
      </c>
      <c r="J162">
        <v>1.1000000000000001</v>
      </c>
      <c r="K162" s="1">
        <f t="shared" si="5"/>
        <v>0.7</v>
      </c>
      <c r="M162" t="str">
        <f t="shared" si="6"/>
        <v>305275</v>
      </c>
    </row>
    <row r="163" spans="1:13" x14ac:dyDescent="0.25">
      <c r="A163">
        <v>305</v>
      </c>
      <c r="B163">
        <v>3</v>
      </c>
      <c r="C163">
        <v>13</v>
      </c>
      <c r="D163">
        <v>275</v>
      </c>
      <c r="E163">
        <v>3</v>
      </c>
      <c r="F163">
        <v>12</v>
      </c>
      <c r="G163" s="5">
        <v>40627</v>
      </c>
      <c r="H163">
        <v>21</v>
      </c>
      <c r="I163">
        <v>1.8</v>
      </c>
      <c r="J163">
        <v>1.1000000000000001</v>
      </c>
      <c r="K163" s="1">
        <f t="shared" si="5"/>
        <v>0.7</v>
      </c>
      <c r="M163" t="str">
        <f t="shared" si="6"/>
        <v>305275</v>
      </c>
    </row>
    <row r="164" spans="1:13" x14ac:dyDescent="0.25">
      <c r="A164">
        <v>305</v>
      </c>
      <c r="B164">
        <v>3</v>
      </c>
      <c r="C164">
        <v>12</v>
      </c>
      <c r="D164">
        <v>275</v>
      </c>
      <c r="E164">
        <v>3</v>
      </c>
      <c r="F164">
        <v>11</v>
      </c>
      <c r="G164" s="5">
        <v>40641</v>
      </c>
      <c r="H164">
        <v>21</v>
      </c>
      <c r="I164">
        <v>1.8</v>
      </c>
      <c r="J164">
        <v>1.1000000000000001</v>
      </c>
      <c r="K164" s="1">
        <f t="shared" si="5"/>
        <v>0.7</v>
      </c>
      <c r="M164" t="str">
        <f t="shared" si="6"/>
        <v>305275</v>
      </c>
    </row>
    <row r="165" spans="1:13" x14ac:dyDescent="0.25">
      <c r="A165">
        <v>305</v>
      </c>
      <c r="B165">
        <v>3</v>
      </c>
      <c r="C165">
        <v>11</v>
      </c>
      <c r="D165">
        <v>273</v>
      </c>
      <c r="E165">
        <v>3</v>
      </c>
      <c r="F165">
        <v>10</v>
      </c>
      <c r="G165" s="5">
        <v>40648</v>
      </c>
      <c r="H165">
        <v>21</v>
      </c>
      <c r="I165">
        <v>1.8</v>
      </c>
      <c r="J165">
        <v>9</v>
      </c>
      <c r="K165" s="1">
        <f t="shared" si="5"/>
        <v>7.2</v>
      </c>
      <c r="M165" t="str">
        <f t="shared" si="6"/>
        <v>305273</v>
      </c>
    </row>
    <row r="166" spans="1:13" x14ac:dyDescent="0.25">
      <c r="A166">
        <v>304</v>
      </c>
      <c r="B166">
        <v>3</v>
      </c>
      <c r="C166">
        <v>8</v>
      </c>
      <c r="D166">
        <v>325</v>
      </c>
      <c r="E166">
        <v>3</v>
      </c>
      <c r="F166">
        <v>7</v>
      </c>
      <c r="G166" s="5">
        <v>40625</v>
      </c>
      <c r="H166">
        <v>21</v>
      </c>
      <c r="I166">
        <v>5</v>
      </c>
      <c r="J166">
        <v>0.6</v>
      </c>
      <c r="K166" s="1">
        <f t="shared" si="5"/>
        <v>4.4000000000000004</v>
      </c>
      <c r="M166" t="str">
        <f t="shared" si="6"/>
        <v>304325</v>
      </c>
    </row>
    <row r="167" spans="1:13" x14ac:dyDescent="0.25">
      <c r="A167">
        <v>304</v>
      </c>
      <c r="B167">
        <v>3</v>
      </c>
      <c r="C167">
        <v>8</v>
      </c>
      <c r="D167">
        <v>301</v>
      </c>
      <c r="E167">
        <v>3</v>
      </c>
      <c r="F167">
        <v>7</v>
      </c>
      <c r="G167" s="5">
        <v>40592</v>
      </c>
      <c r="H167">
        <v>21</v>
      </c>
      <c r="I167">
        <v>5</v>
      </c>
      <c r="J167">
        <v>3.6</v>
      </c>
      <c r="K167" s="1">
        <f t="shared" si="5"/>
        <v>1.4</v>
      </c>
      <c r="M167" t="str">
        <f t="shared" si="6"/>
        <v>304301</v>
      </c>
    </row>
    <row r="168" spans="1:13" x14ac:dyDescent="0.25">
      <c r="A168">
        <v>303</v>
      </c>
      <c r="B168">
        <v>3</v>
      </c>
      <c r="C168">
        <v>6</v>
      </c>
      <c r="D168">
        <v>301</v>
      </c>
      <c r="E168">
        <v>3</v>
      </c>
      <c r="F168">
        <v>5</v>
      </c>
      <c r="G168" s="5">
        <v>40634</v>
      </c>
      <c r="H168">
        <v>21</v>
      </c>
      <c r="I168">
        <v>2</v>
      </c>
      <c r="J168">
        <v>3.6</v>
      </c>
      <c r="K168" s="1">
        <f t="shared" si="5"/>
        <v>1.6</v>
      </c>
      <c r="M168" t="str">
        <f t="shared" si="6"/>
        <v>303301</v>
      </c>
    </row>
    <row r="169" spans="1:13" x14ac:dyDescent="0.25">
      <c r="A169">
        <v>301</v>
      </c>
      <c r="B169">
        <v>3</v>
      </c>
      <c r="C169">
        <v>5</v>
      </c>
      <c r="D169">
        <v>326</v>
      </c>
      <c r="E169">
        <v>3</v>
      </c>
      <c r="F169">
        <v>4</v>
      </c>
      <c r="G169" s="5">
        <v>40634</v>
      </c>
      <c r="H169">
        <v>21</v>
      </c>
      <c r="I169">
        <v>3.6</v>
      </c>
      <c r="J169">
        <v>1.1000000000000001</v>
      </c>
      <c r="K169" s="1">
        <f t="shared" si="5"/>
        <v>2.5</v>
      </c>
      <c r="M169" t="str">
        <f t="shared" si="6"/>
        <v>301326</v>
      </c>
    </row>
    <row r="170" spans="1:13" x14ac:dyDescent="0.25">
      <c r="A170">
        <v>298</v>
      </c>
      <c r="B170">
        <v>3</v>
      </c>
      <c r="C170">
        <v>5</v>
      </c>
      <c r="D170">
        <v>264</v>
      </c>
      <c r="E170">
        <v>3</v>
      </c>
      <c r="F170">
        <v>4</v>
      </c>
      <c r="G170" s="5">
        <v>40591</v>
      </c>
      <c r="H170">
        <v>20</v>
      </c>
      <c r="I170">
        <v>3</v>
      </c>
      <c r="J170">
        <v>1.75</v>
      </c>
      <c r="K170" s="1">
        <f t="shared" si="5"/>
        <v>1.25</v>
      </c>
      <c r="M170" t="str">
        <f t="shared" si="6"/>
        <v>298264</v>
      </c>
    </row>
    <row r="171" spans="1:13" x14ac:dyDescent="0.25">
      <c r="A171">
        <v>295</v>
      </c>
      <c r="B171">
        <v>3</v>
      </c>
      <c r="C171">
        <v>12</v>
      </c>
      <c r="D171">
        <v>293</v>
      </c>
      <c r="E171">
        <v>3</v>
      </c>
      <c r="F171">
        <v>11</v>
      </c>
      <c r="G171" s="5">
        <v>40603</v>
      </c>
      <c r="H171">
        <v>19</v>
      </c>
      <c r="I171">
        <v>6.03</v>
      </c>
      <c r="J171">
        <v>5.5</v>
      </c>
      <c r="K171" s="1">
        <f t="shared" si="5"/>
        <v>0.53000000000000025</v>
      </c>
      <c r="M171" t="str">
        <f t="shared" si="6"/>
        <v>295293</v>
      </c>
    </row>
    <row r="172" spans="1:13" x14ac:dyDescent="0.25">
      <c r="A172">
        <v>295</v>
      </c>
      <c r="B172">
        <v>4</v>
      </c>
      <c r="C172">
        <v>7</v>
      </c>
      <c r="D172">
        <v>225</v>
      </c>
      <c r="E172">
        <v>4</v>
      </c>
      <c r="F172">
        <v>6</v>
      </c>
      <c r="G172" s="5">
        <v>40652</v>
      </c>
      <c r="H172">
        <v>19</v>
      </c>
      <c r="I172">
        <v>6.03</v>
      </c>
      <c r="J172">
        <v>5.66</v>
      </c>
      <c r="K172" s="1">
        <f t="shared" si="5"/>
        <v>0.37000000000000011</v>
      </c>
      <c r="M172" t="str">
        <f t="shared" si="6"/>
        <v>295225</v>
      </c>
    </row>
    <row r="173" spans="1:13" x14ac:dyDescent="0.25">
      <c r="A173">
        <v>295</v>
      </c>
      <c r="B173">
        <v>2</v>
      </c>
      <c r="C173">
        <v>10</v>
      </c>
      <c r="D173">
        <v>221</v>
      </c>
      <c r="E173">
        <v>2</v>
      </c>
      <c r="F173">
        <v>9</v>
      </c>
      <c r="G173" s="5">
        <v>40680</v>
      </c>
      <c r="H173">
        <v>19</v>
      </c>
      <c r="I173">
        <v>6.03</v>
      </c>
      <c r="J173">
        <v>10</v>
      </c>
      <c r="K173" s="1">
        <f t="shared" si="5"/>
        <v>3.9699999999999998</v>
      </c>
      <c r="M173" t="str">
        <f t="shared" si="6"/>
        <v>295221</v>
      </c>
    </row>
    <row r="174" spans="1:13" x14ac:dyDescent="0.25">
      <c r="A174">
        <v>295</v>
      </c>
      <c r="B174">
        <v>2</v>
      </c>
      <c r="C174">
        <v>9</v>
      </c>
      <c r="D174">
        <v>219</v>
      </c>
      <c r="E174">
        <v>2</v>
      </c>
      <c r="F174">
        <v>8</v>
      </c>
      <c r="G174" s="5">
        <v>40673</v>
      </c>
      <c r="H174">
        <v>19</v>
      </c>
      <c r="I174">
        <v>6.03</v>
      </c>
      <c r="J174">
        <v>7</v>
      </c>
      <c r="K174" s="1">
        <f t="shared" si="5"/>
        <v>0.96999999999999975</v>
      </c>
      <c r="M174" t="str">
        <f t="shared" si="6"/>
        <v>295219</v>
      </c>
    </row>
    <row r="175" spans="1:13" x14ac:dyDescent="0.25">
      <c r="A175">
        <v>295</v>
      </c>
      <c r="B175">
        <v>2</v>
      </c>
      <c r="C175">
        <v>15</v>
      </c>
      <c r="D175">
        <v>215</v>
      </c>
      <c r="E175">
        <v>2</v>
      </c>
      <c r="F175">
        <v>14</v>
      </c>
      <c r="G175" s="5">
        <v>40589</v>
      </c>
      <c r="H175">
        <v>19</v>
      </c>
      <c r="I175">
        <v>6.03</v>
      </c>
      <c r="J175">
        <v>7.5</v>
      </c>
      <c r="K175" s="1">
        <f t="shared" si="5"/>
        <v>1.4699999999999998</v>
      </c>
      <c r="M175" t="str">
        <f t="shared" si="6"/>
        <v>295215</v>
      </c>
    </row>
    <row r="176" spans="1:13" x14ac:dyDescent="0.25">
      <c r="A176">
        <v>295</v>
      </c>
      <c r="B176">
        <v>2</v>
      </c>
      <c r="C176">
        <v>12</v>
      </c>
      <c r="D176">
        <v>215</v>
      </c>
      <c r="E176">
        <v>2</v>
      </c>
      <c r="F176">
        <v>11</v>
      </c>
      <c r="G176" s="5">
        <v>40666</v>
      </c>
      <c r="H176">
        <v>19</v>
      </c>
      <c r="I176">
        <v>6.03</v>
      </c>
      <c r="J176">
        <v>7.5</v>
      </c>
      <c r="K176" s="1">
        <f t="shared" si="5"/>
        <v>1.4699999999999998</v>
      </c>
      <c r="M176" t="str">
        <f t="shared" si="6"/>
        <v>295215</v>
      </c>
    </row>
    <row r="177" spans="1:13" x14ac:dyDescent="0.25">
      <c r="A177">
        <v>290</v>
      </c>
      <c r="B177">
        <v>2</v>
      </c>
      <c r="C177">
        <v>8</v>
      </c>
      <c r="D177">
        <v>338</v>
      </c>
      <c r="E177">
        <v>2</v>
      </c>
      <c r="F177">
        <v>7</v>
      </c>
      <c r="G177" s="5">
        <v>40623</v>
      </c>
      <c r="H177">
        <v>22</v>
      </c>
      <c r="I177">
        <v>7.6</v>
      </c>
      <c r="J177">
        <v>5.8</v>
      </c>
      <c r="K177" s="1">
        <f t="shared" si="5"/>
        <v>1.7999999999999998</v>
      </c>
      <c r="M177" t="str">
        <f t="shared" si="6"/>
        <v>290338</v>
      </c>
    </row>
    <row r="178" spans="1:13" x14ac:dyDescent="0.25">
      <c r="A178">
        <v>290</v>
      </c>
      <c r="B178">
        <v>2</v>
      </c>
      <c r="C178">
        <v>8</v>
      </c>
      <c r="D178">
        <v>338</v>
      </c>
      <c r="E178">
        <v>2</v>
      </c>
      <c r="F178">
        <v>7</v>
      </c>
      <c r="G178" s="5">
        <v>40623</v>
      </c>
      <c r="H178">
        <v>22</v>
      </c>
      <c r="I178">
        <v>7.6</v>
      </c>
      <c r="J178">
        <v>5.8</v>
      </c>
      <c r="K178" s="1">
        <f t="shared" si="5"/>
        <v>1.7999999999999998</v>
      </c>
      <c r="M178" t="str">
        <f t="shared" si="6"/>
        <v>290338</v>
      </c>
    </row>
    <row r="179" spans="1:13" x14ac:dyDescent="0.25">
      <c r="A179">
        <v>290</v>
      </c>
      <c r="B179">
        <v>1</v>
      </c>
      <c r="C179">
        <v>7</v>
      </c>
      <c r="D179">
        <v>314</v>
      </c>
      <c r="E179">
        <v>1</v>
      </c>
      <c r="F179">
        <v>6</v>
      </c>
      <c r="G179" s="5">
        <v>40644</v>
      </c>
      <c r="H179">
        <v>22</v>
      </c>
      <c r="I179">
        <v>7.6</v>
      </c>
      <c r="J179">
        <v>10</v>
      </c>
      <c r="K179" s="1">
        <f t="shared" si="5"/>
        <v>2.4000000000000004</v>
      </c>
      <c r="M179" t="str">
        <f t="shared" si="6"/>
        <v>290314</v>
      </c>
    </row>
    <row r="180" spans="1:13" x14ac:dyDescent="0.25">
      <c r="A180">
        <v>290</v>
      </c>
      <c r="B180">
        <v>1</v>
      </c>
      <c r="C180">
        <v>7</v>
      </c>
      <c r="D180">
        <v>314</v>
      </c>
      <c r="E180">
        <v>1</v>
      </c>
      <c r="F180">
        <v>6</v>
      </c>
      <c r="G180" s="5">
        <v>40644</v>
      </c>
      <c r="H180">
        <v>22</v>
      </c>
      <c r="I180">
        <v>7.6</v>
      </c>
      <c r="J180">
        <v>10</v>
      </c>
      <c r="K180" s="1">
        <f t="shared" si="5"/>
        <v>2.4000000000000004</v>
      </c>
      <c r="M180" t="str">
        <f t="shared" si="6"/>
        <v>290314</v>
      </c>
    </row>
    <row r="181" spans="1:13" x14ac:dyDescent="0.25">
      <c r="A181">
        <v>290</v>
      </c>
      <c r="B181">
        <v>3</v>
      </c>
      <c r="C181">
        <v>7</v>
      </c>
      <c r="D181">
        <v>163</v>
      </c>
      <c r="E181">
        <v>3</v>
      </c>
      <c r="F181">
        <v>6</v>
      </c>
      <c r="G181" s="5">
        <v>40634</v>
      </c>
      <c r="H181">
        <v>23</v>
      </c>
      <c r="I181">
        <v>7.6</v>
      </c>
      <c r="J181">
        <v>7.5</v>
      </c>
      <c r="K181" s="1">
        <f t="shared" si="5"/>
        <v>9.9999999999999645E-2</v>
      </c>
      <c r="M181" t="str">
        <f t="shared" si="6"/>
        <v>290163</v>
      </c>
    </row>
    <row r="182" spans="1:13" x14ac:dyDescent="0.25">
      <c r="A182">
        <v>290</v>
      </c>
      <c r="B182">
        <v>3</v>
      </c>
      <c r="C182">
        <v>7</v>
      </c>
      <c r="D182">
        <v>163</v>
      </c>
      <c r="E182">
        <v>3</v>
      </c>
      <c r="F182">
        <v>6</v>
      </c>
      <c r="G182" s="5">
        <v>40634</v>
      </c>
      <c r="H182">
        <v>23</v>
      </c>
      <c r="I182">
        <v>7.6</v>
      </c>
      <c r="J182">
        <v>7.5</v>
      </c>
      <c r="K182" s="1">
        <f t="shared" si="5"/>
        <v>9.9999999999999645E-2</v>
      </c>
      <c r="M182" t="str">
        <f t="shared" si="6"/>
        <v>290163</v>
      </c>
    </row>
    <row r="183" spans="1:13" x14ac:dyDescent="0.25">
      <c r="A183">
        <v>290</v>
      </c>
      <c r="B183">
        <v>1</v>
      </c>
      <c r="C183">
        <v>7</v>
      </c>
      <c r="D183">
        <v>159</v>
      </c>
      <c r="E183">
        <v>1</v>
      </c>
      <c r="F183">
        <v>6</v>
      </c>
      <c r="G183" s="5">
        <v>40686</v>
      </c>
      <c r="H183">
        <v>22</v>
      </c>
      <c r="I183">
        <v>7.6</v>
      </c>
      <c r="J183">
        <v>8.3000000000000007</v>
      </c>
      <c r="K183" s="1">
        <f t="shared" si="5"/>
        <v>0.70000000000000107</v>
      </c>
      <c r="M183" t="str">
        <f t="shared" si="6"/>
        <v>290159</v>
      </c>
    </row>
    <row r="184" spans="1:13" x14ac:dyDescent="0.25">
      <c r="A184">
        <v>290</v>
      </c>
      <c r="B184">
        <v>1</v>
      </c>
      <c r="C184">
        <v>7</v>
      </c>
      <c r="D184">
        <v>159</v>
      </c>
      <c r="E184">
        <v>1</v>
      </c>
      <c r="F184">
        <v>6</v>
      </c>
      <c r="G184" s="5">
        <v>40686</v>
      </c>
      <c r="H184">
        <v>22</v>
      </c>
      <c r="I184">
        <v>7.6</v>
      </c>
      <c r="J184">
        <v>8.3000000000000007</v>
      </c>
      <c r="K184" s="1">
        <f t="shared" si="5"/>
        <v>0.70000000000000107</v>
      </c>
      <c r="M184" t="str">
        <f t="shared" si="6"/>
        <v>290159</v>
      </c>
    </row>
    <row r="185" spans="1:13" x14ac:dyDescent="0.25">
      <c r="A185">
        <v>290</v>
      </c>
      <c r="B185">
        <v>1</v>
      </c>
      <c r="C185">
        <v>11</v>
      </c>
      <c r="D185">
        <v>152</v>
      </c>
      <c r="E185">
        <v>1</v>
      </c>
      <c r="F185">
        <v>10</v>
      </c>
      <c r="G185" s="5">
        <v>40679</v>
      </c>
      <c r="H185">
        <v>22</v>
      </c>
      <c r="I185">
        <v>7.6</v>
      </c>
      <c r="J185">
        <v>7.5</v>
      </c>
      <c r="K185" s="1">
        <f t="shared" si="5"/>
        <v>9.9999999999999645E-2</v>
      </c>
      <c r="M185" t="str">
        <f t="shared" si="6"/>
        <v>290152</v>
      </c>
    </row>
    <row r="186" spans="1:13" x14ac:dyDescent="0.25">
      <c r="A186">
        <v>290</v>
      </c>
      <c r="B186">
        <v>1</v>
      </c>
      <c r="C186">
        <v>11</v>
      </c>
      <c r="D186">
        <v>152</v>
      </c>
      <c r="E186">
        <v>1</v>
      </c>
      <c r="F186">
        <v>10</v>
      </c>
      <c r="G186" s="5">
        <v>40679</v>
      </c>
      <c r="H186">
        <v>22</v>
      </c>
      <c r="I186">
        <v>7.6</v>
      </c>
      <c r="J186">
        <v>7.5</v>
      </c>
      <c r="K186" s="1">
        <f t="shared" si="5"/>
        <v>9.9999999999999645E-2</v>
      </c>
      <c r="M186" t="str">
        <f t="shared" si="6"/>
        <v>290152</v>
      </c>
    </row>
    <row r="187" spans="1:13" x14ac:dyDescent="0.25">
      <c r="A187">
        <v>290</v>
      </c>
      <c r="B187">
        <v>1</v>
      </c>
      <c r="C187">
        <v>7</v>
      </c>
      <c r="D187">
        <v>146</v>
      </c>
      <c r="E187">
        <v>1</v>
      </c>
      <c r="F187">
        <v>6</v>
      </c>
      <c r="G187" s="5">
        <v>40609</v>
      </c>
      <c r="H187">
        <v>22</v>
      </c>
      <c r="I187">
        <v>7.6</v>
      </c>
      <c r="J187">
        <v>9.5</v>
      </c>
      <c r="K187" s="1">
        <f t="shared" si="5"/>
        <v>1.9000000000000004</v>
      </c>
      <c r="M187" t="str">
        <f t="shared" si="6"/>
        <v>290146</v>
      </c>
    </row>
    <row r="188" spans="1:13" x14ac:dyDescent="0.25">
      <c r="A188">
        <v>290</v>
      </c>
      <c r="B188">
        <v>1</v>
      </c>
      <c r="C188">
        <v>7</v>
      </c>
      <c r="D188">
        <v>146</v>
      </c>
      <c r="E188">
        <v>1</v>
      </c>
      <c r="F188">
        <v>6</v>
      </c>
      <c r="G188" s="5">
        <v>40609</v>
      </c>
      <c r="H188">
        <v>22</v>
      </c>
      <c r="I188">
        <v>7.6</v>
      </c>
      <c r="J188">
        <v>9.5</v>
      </c>
      <c r="K188" s="1">
        <f t="shared" si="5"/>
        <v>1.9000000000000004</v>
      </c>
      <c r="M188" t="str">
        <f t="shared" si="6"/>
        <v>290146</v>
      </c>
    </row>
    <row r="189" spans="1:13" x14ac:dyDescent="0.25">
      <c r="A189">
        <v>288</v>
      </c>
      <c r="B189">
        <v>5</v>
      </c>
      <c r="C189">
        <v>8</v>
      </c>
      <c r="D189">
        <v>280</v>
      </c>
      <c r="E189">
        <v>5</v>
      </c>
      <c r="F189">
        <v>7</v>
      </c>
      <c r="G189" s="5">
        <v>40592</v>
      </c>
      <c r="H189">
        <v>23</v>
      </c>
      <c r="I189">
        <v>8</v>
      </c>
      <c r="J189">
        <v>8</v>
      </c>
      <c r="K189" s="1">
        <f t="shared" si="5"/>
        <v>0</v>
      </c>
      <c r="M189" t="str">
        <f t="shared" si="6"/>
        <v>288280</v>
      </c>
    </row>
    <row r="190" spans="1:13" x14ac:dyDescent="0.25">
      <c r="A190">
        <v>288</v>
      </c>
      <c r="B190">
        <v>5</v>
      </c>
      <c r="C190">
        <v>8</v>
      </c>
      <c r="D190">
        <v>280</v>
      </c>
      <c r="E190">
        <v>5</v>
      </c>
      <c r="F190">
        <v>7</v>
      </c>
      <c r="G190" s="5">
        <v>40592</v>
      </c>
      <c r="H190">
        <v>23</v>
      </c>
      <c r="I190">
        <v>8</v>
      </c>
      <c r="J190">
        <v>8</v>
      </c>
      <c r="K190" s="1">
        <f t="shared" si="5"/>
        <v>0</v>
      </c>
      <c r="M190" t="str">
        <f t="shared" si="6"/>
        <v>288280</v>
      </c>
    </row>
    <row r="191" spans="1:13" x14ac:dyDescent="0.25">
      <c r="A191">
        <v>288</v>
      </c>
      <c r="B191">
        <v>3</v>
      </c>
      <c r="C191">
        <v>9</v>
      </c>
      <c r="D191">
        <v>180</v>
      </c>
      <c r="E191">
        <v>3</v>
      </c>
      <c r="F191">
        <v>8</v>
      </c>
      <c r="G191" s="5">
        <v>40595</v>
      </c>
      <c r="H191">
        <v>22</v>
      </c>
      <c r="I191">
        <v>8</v>
      </c>
      <c r="J191">
        <v>9.3000000000000007</v>
      </c>
      <c r="K191" s="1">
        <f t="shared" si="5"/>
        <v>1.3000000000000007</v>
      </c>
      <c r="M191" t="str">
        <f t="shared" si="6"/>
        <v>288180</v>
      </c>
    </row>
    <row r="192" spans="1:13" x14ac:dyDescent="0.25">
      <c r="A192">
        <v>288</v>
      </c>
      <c r="B192">
        <v>3</v>
      </c>
      <c r="C192">
        <v>9</v>
      </c>
      <c r="D192">
        <v>180</v>
      </c>
      <c r="E192">
        <v>3</v>
      </c>
      <c r="F192">
        <v>8</v>
      </c>
      <c r="G192" s="5">
        <v>40595</v>
      </c>
      <c r="H192">
        <v>22</v>
      </c>
      <c r="I192">
        <v>8</v>
      </c>
      <c r="J192">
        <v>9.3000000000000007</v>
      </c>
      <c r="K192" s="1">
        <f t="shared" si="5"/>
        <v>1.3000000000000007</v>
      </c>
      <c r="M192" t="str">
        <f t="shared" si="6"/>
        <v>288180</v>
      </c>
    </row>
    <row r="193" spans="1:13" x14ac:dyDescent="0.25">
      <c r="A193">
        <v>288</v>
      </c>
      <c r="B193">
        <v>4</v>
      </c>
      <c r="C193">
        <v>9</v>
      </c>
      <c r="D193">
        <v>160</v>
      </c>
      <c r="E193">
        <v>4</v>
      </c>
      <c r="F193">
        <v>8</v>
      </c>
      <c r="G193" s="5">
        <v>40623</v>
      </c>
      <c r="H193">
        <v>22</v>
      </c>
      <c r="I193">
        <v>8</v>
      </c>
      <c r="J193">
        <v>8.1</v>
      </c>
      <c r="K193" s="1">
        <f t="shared" si="5"/>
        <v>9.9999999999999645E-2</v>
      </c>
      <c r="M193" t="str">
        <f t="shared" si="6"/>
        <v>288160</v>
      </c>
    </row>
    <row r="194" spans="1:13" x14ac:dyDescent="0.25">
      <c r="A194">
        <v>288</v>
      </c>
      <c r="B194">
        <v>4</v>
      </c>
      <c r="C194">
        <v>9</v>
      </c>
      <c r="D194">
        <v>160</v>
      </c>
      <c r="E194">
        <v>4</v>
      </c>
      <c r="F194">
        <v>8</v>
      </c>
      <c r="G194" s="5">
        <v>40623</v>
      </c>
      <c r="H194">
        <v>22</v>
      </c>
      <c r="I194">
        <v>8</v>
      </c>
      <c r="J194">
        <v>8.1</v>
      </c>
      <c r="K194" s="1">
        <f t="shared" si="5"/>
        <v>9.9999999999999645E-2</v>
      </c>
      <c r="M194" t="str">
        <f t="shared" si="6"/>
        <v>288160</v>
      </c>
    </row>
    <row r="195" spans="1:13" x14ac:dyDescent="0.25">
      <c r="A195">
        <v>288</v>
      </c>
      <c r="B195">
        <v>4</v>
      </c>
      <c r="C195">
        <v>7</v>
      </c>
      <c r="D195">
        <v>155</v>
      </c>
      <c r="E195">
        <v>4</v>
      </c>
      <c r="F195">
        <v>6</v>
      </c>
      <c r="G195" s="5">
        <v>40644</v>
      </c>
      <c r="H195">
        <v>23</v>
      </c>
      <c r="I195">
        <v>8</v>
      </c>
      <c r="J195">
        <v>8.3000000000000007</v>
      </c>
      <c r="K195" s="1">
        <f t="shared" si="5"/>
        <v>0.30000000000000071</v>
      </c>
      <c r="M195" t="str">
        <f t="shared" si="6"/>
        <v>288155</v>
      </c>
    </row>
    <row r="196" spans="1:13" x14ac:dyDescent="0.25">
      <c r="A196">
        <v>288</v>
      </c>
      <c r="B196">
        <v>4</v>
      </c>
      <c r="C196">
        <v>7</v>
      </c>
      <c r="D196">
        <v>155</v>
      </c>
      <c r="E196">
        <v>4</v>
      </c>
      <c r="F196">
        <v>6</v>
      </c>
      <c r="G196" s="5">
        <v>40644</v>
      </c>
      <c r="H196">
        <v>23</v>
      </c>
      <c r="I196">
        <v>8</v>
      </c>
      <c r="J196">
        <v>8.3000000000000007</v>
      </c>
      <c r="K196" s="1">
        <f t="shared" si="5"/>
        <v>0.30000000000000071</v>
      </c>
      <c r="M196" t="str">
        <f t="shared" si="6"/>
        <v>288155</v>
      </c>
    </row>
    <row r="197" spans="1:13" x14ac:dyDescent="0.25">
      <c r="A197">
        <v>288</v>
      </c>
      <c r="B197">
        <v>6</v>
      </c>
      <c r="C197">
        <v>7</v>
      </c>
      <c r="D197">
        <v>153</v>
      </c>
      <c r="E197">
        <v>6</v>
      </c>
      <c r="F197">
        <v>6</v>
      </c>
      <c r="G197" s="5">
        <v>40690</v>
      </c>
      <c r="H197">
        <v>23</v>
      </c>
      <c r="I197">
        <v>8</v>
      </c>
      <c r="J197">
        <v>9.3000000000000007</v>
      </c>
      <c r="K197" s="1">
        <f t="shared" si="5"/>
        <v>1.3000000000000007</v>
      </c>
      <c r="M197" t="str">
        <f t="shared" si="6"/>
        <v>288153</v>
      </c>
    </row>
    <row r="198" spans="1:13" x14ac:dyDescent="0.25">
      <c r="A198">
        <v>288</v>
      </c>
      <c r="B198">
        <v>6</v>
      </c>
      <c r="C198">
        <v>7</v>
      </c>
      <c r="D198">
        <v>153</v>
      </c>
      <c r="E198">
        <v>6</v>
      </c>
      <c r="F198">
        <v>6</v>
      </c>
      <c r="G198" s="5">
        <v>40690</v>
      </c>
      <c r="H198">
        <v>23</v>
      </c>
      <c r="I198">
        <v>8</v>
      </c>
      <c r="J198">
        <v>9.3000000000000007</v>
      </c>
      <c r="K198" s="1">
        <f t="shared" si="5"/>
        <v>1.3000000000000007</v>
      </c>
      <c r="M198" t="str">
        <f t="shared" si="6"/>
        <v>288153</v>
      </c>
    </row>
    <row r="199" spans="1:13" x14ac:dyDescent="0.25">
      <c r="A199">
        <v>288</v>
      </c>
      <c r="B199">
        <v>4</v>
      </c>
      <c r="C199">
        <v>9</v>
      </c>
      <c r="D199">
        <v>150</v>
      </c>
      <c r="E199">
        <v>4</v>
      </c>
      <c r="F199">
        <v>8</v>
      </c>
      <c r="G199" s="5">
        <v>40602</v>
      </c>
      <c r="H199">
        <v>22</v>
      </c>
      <c r="I199">
        <v>8</v>
      </c>
      <c r="J199">
        <v>7.9</v>
      </c>
      <c r="K199" s="1">
        <f t="shared" si="5"/>
        <v>9.9999999999999645E-2</v>
      </c>
      <c r="M199" t="str">
        <f t="shared" si="6"/>
        <v>288150</v>
      </c>
    </row>
    <row r="200" spans="1:13" x14ac:dyDescent="0.25">
      <c r="A200">
        <v>288</v>
      </c>
      <c r="B200">
        <v>4</v>
      </c>
      <c r="C200">
        <v>9</v>
      </c>
      <c r="D200">
        <v>150</v>
      </c>
      <c r="E200">
        <v>4</v>
      </c>
      <c r="F200">
        <v>8</v>
      </c>
      <c r="G200" s="5">
        <v>40602</v>
      </c>
      <c r="H200">
        <v>22</v>
      </c>
      <c r="I200">
        <v>8</v>
      </c>
      <c r="J200">
        <v>7.9</v>
      </c>
      <c r="K200" s="1">
        <f t="shared" si="5"/>
        <v>9.9999999999999645E-2</v>
      </c>
      <c r="M200" t="str">
        <f t="shared" si="6"/>
        <v>288150</v>
      </c>
    </row>
    <row r="201" spans="1:13" x14ac:dyDescent="0.25">
      <c r="A201">
        <v>286</v>
      </c>
      <c r="B201">
        <v>5</v>
      </c>
      <c r="C201">
        <v>3</v>
      </c>
      <c r="D201">
        <v>290</v>
      </c>
      <c r="E201">
        <v>5</v>
      </c>
      <c r="F201">
        <v>2</v>
      </c>
      <c r="G201" s="5">
        <v>40592</v>
      </c>
      <c r="H201">
        <v>23</v>
      </c>
      <c r="I201">
        <v>7.1</v>
      </c>
      <c r="J201">
        <v>7.6</v>
      </c>
      <c r="K201" s="1">
        <f t="shared" si="5"/>
        <v>0.5</v>
      </c>
      <c r="M201" t="str">
        <f t="shared" si="6"/>
        <v>286290</v>
      </c>
    </row>
    <row r="202" spans="1:13" x14ac:dyDescent="0.25">
      <c r="A202">
        <v>286</v>
      </c>
      <c r="B202">
        <v>5</v>
      </c>
      <c r="C202">
        <v>3</v>
      </c>
      <c r="D202">
        <v>290</v>
      </c>
      <c r="E202">
        <v>5</v>
      </c>
      <c r="F202">
        <v>2</v>
      </c>
      <c r="G202" s="5">
        <v>40592</v>
      </c>
      <c r="H202">
        <v>23</v>
      </c>
      <c r="I202">
        <v>7.1</v>
      </c>
      <c r="J202">
        <v>7.6</v>
      </c>
      <c r="K202" s="1">
        <f t="shared" si="5"/>
        <v>0.5</v>
      </c>
      <c r="M202" t="str">
        <f t="shared" si="6"/>
        <v>286290</v>
      </c>
    </row>
    <row r="203" spans="1:13" x14ac:dyDescent="0.25">
      <c r="A203">
        <v>286</v>
      </c>
      <c r="B203">
        <v>4</v>
      </c>
      <c r="C203">
        <v>5</v>
      </c>
      <c r="D203">
        <v>280</v>
      </c>
      <c r="E203">
        <v>4</v>
      </c>
      <c r="F203">
        <v>4</v>
      </c>
      <c r="G203" s="5">
        <v>40627</v>
      </c>
      <c r="H203">
        <v>23</v>
      </c>
      <c r="I203">
        <v>7.1</v>
      </c>
      <c r="J203">
        <v>8</v>
      </c>
      <c r="K203" s="1">
        <f t="shared" si="5"/>
        <v>0.90000000000000036</v>
      </c>
      <c r="M203" t="str">
        <f t="shared" si="6"/>
        <v>286280</v>
      </c>
    </row>
    <row r="204" spans="1:13" x14ac:dyDescent="0.25">
      <c r="A204">
        <v>286</v>
      </c>
      <c r="B204">
        <v>4</v>
      </c>
      <c r="C204">
        <v>5</v>
      </c>
      <c r="D204">
        <v>280</v>
      </c>
      <c r="E204">
        <v>4</v>
      </c>
      <c r="F204">
        <v>4</v>
      </c>
      <c r="G204" s="5">
        <v>40627</v>
      </c>
      <c r="H204">
        <v>23</v>
      </c>
      <c r="I204">
        <v>7.1</v>
      </c>
      <c r="J204">
        <v>8</v>
      </c>
      <c r="K204" s="1">
        <f t="shared" si="5"/>
        <v>0.90000000000000036</v>
      </c>
      <c r="M204" t="str">
        <f t="shared" si="6"/>
        <v>286280</v>
      </c>
    </row>
    <row r="205" spans="1:13" x14ac:dyDescent="0.25">
      <c r="A205">
        <v>286</v>
      </c>
      <c r="B205">
        <v>4</v>
      </c>
      <c r="C205">
        <v>4</v>
      </c>
      <c r="D205">
        <v>279</v>
      </c>
      <c r="E205">
        <v>4</v>
      </c>
      <c r="F205">
        <v>3</v>
      </c>
      <c r="G205" s="5">
        <v>40599</v>
      </c>
      <c r="H205">
        <v>23</v>
      </c>
      <c r="I205">
        <v>7.1</v>
      </c>
      <c r="J205">
        <v>7.1</v>
      </c>
      <c r="K205" s="1">
        <f t="shared" si="5"/>
        <v>0</v>
      </c>
      <c r="M205" t="str">
        <f t="shared" si="6"/>
        <v>286279</v>
      </c>
    </row>
    <row r="206" spans="1:13" x14ac:dyDescent="0.25">
      <c r="A206">
        <v>286</v>
      </c>
      <c r="B206">
        <v>5</v>
      </c>
      <c r="C206">
        <v>6</v>
      </c>
      <c r="D206">
        <v>279</v>
      </c>
      <c r="E206">
        <v>5</v>
      </c>
      <c r="F206">
        <v>5</v>
      </c>
      <c r="G206" s="5">
        <v>40648</v>
      </c>
      <c r="H206">
        <v>23</v>
      </c>
      <c r="I206">
        <v>7.1</v>
      </c>
      <c r="J206">
        <v>7.1</v>
      </c>
      <c r="K206" s="1">
        <f t="shared" si="5"/>
        <v>0</v>
      </c>
      <c r="M206" t="str">
        <f t="shared" si="6"/>
        <v>286279</v>
      </c>
    </row>
    <row r="207" spans="1:13" x14ac:dyDescent="0.25">
      <c r="A207">
        <v>286</v>
      </c>
      <c r="B207">
        <v>4</v>
      </c>
      <c r="C207">
        <v>4</v>
      </c>
      <c r="D207">
        <v>279</v>
      </c>
      <c r="E207">
        <v>4</v>
      </c>
      <c r="F207">
        <v>3</v>
      </c>
      <c r="G207" s="5">
        <v>40599</v>
      </c>
      <c r="H207">
        <v>23</v>
      </c>
      <c r="I207">
        <v>7.1</v>
      </c>
      <c r="J207">
        <v>7.1</v>
      </c>
      <c r="K207" s="1">
        <f t="shared" si="5"/>
        <v>0</v>
      </c>
      <c r="M207" t="str">
        <f t="shared" si="6"/>
        <v>286279</v>
      </c>
    </row>
    <row r="208" spans="1:13" x14ac:dyDescent="0.25">
      <c r="A208">
        <v>286</v>
      </c>
      <c r="B208">
        <v>5</v>
      </c>
      <c r="C208">
        <v>6</v>
      </c>
      <c r="D208">
        <v>279</v>
      </c>
      <c r="E208">
        <v>5</v>
      </c>
      <c r="F208">
        <v>5</v>
      </c>
      <c r="G208" s="5">
        <v>40648</v>
      </c>
      <c r="H208">
        <v>23</v>
      </c>
      <c r="I208">
        <v>7.1</v>
      </c>
      <c r="J208">
        <v>7.1</v>
      </c>
      <c r="K208" s="1">
        <f t="shared" si="5"/>
        <v>0</v>
      </c>
      <c r="M208" t="str">
        <f t="shared" si="6"/>
        <v>286279</v>
      </c>
    </row>
    <row r="209" spans="1:13" x14ac:dyDescent="0.25">
      <c r="A209">
        <v>286</v>
      </c>
      <c r="B209">
        <v>2</v>
      </c>
      <c r="C209">
        <v>9</v>
      </c>
      <c r="D209">
        <v>162</v>
      </c>
      <c r="E209">
        <v>2</v>
      </c>
      <c r="F209">
        <v>8</v>
      </c>
      <c r="G209" s="5">
        <v>40644</v>
      </c>
      <c r="H209">
        <v>22</v>
      </c>
      <c r="I209">
        <v>7.1</v>
      </c>
      <c r="J209">
        <v>8.1</v>
      </c>
      <c r="K209" s="1">
        <f t="shared" si="5"/>
        <v>1</v>
      </c>
      <c r="M209" t="str">
        <f t="shared" si="6"/>
        <v>286162</v>
      </c>
    </row>
    <row r="210" spans="1:13" x14ac:dyDescent="0.25">
      <c r="A210">
        <v>286</v>
      </c>
      <c r="B210">
        <v>2</v>
      </c>
      <c r="C210">
        <v>9</v>
      </c>
      <c r="D210">
        <v>162</v>
      </c>
      <c r="E210">
        <v>2</v>
      </c>
      <c r="F210">
        <v>8</v>
      </c>
      <c r="G210" s="5">
        <v>40644</v>
      </c>
      <c r="H210">
        <v>22</v>
      </c>
      <c r="I210">
        <v>7.1</v>
      </c>
      <c r="J210">
        <v>8.1</v>
      </c>
      <c r="K210" s="1">
        <f t="shared" si="5"/>
        <v>1</v>
      </c>
      <c r="M210" t="str">
        <f t="shared" si="6"/>
        <v>286162</v>
      </c>
    </row>
    <row r="211" spans="1:13" x14ac:dyDescent="0.25">
      <c r="A211">
        <v>286</v>
      </c>
      <c r="B211">
        <v>8</v>
      </c>
      <c r="C211">
        <v>5</v>
      </c>
      <c r="D211">
        <v>150</v>
      </c>
      <c r="E211">
        <v>8</v>
      </c>
      <c r="F211">
        <v>4</v>
      </c>
      <c r="G211" s="5">
        <v>40690</v>
      </c>
      <c r="H211">
        <v>23</v>
      </c>
      <c r="I211">
        <v>7.1</v>
      </c>
      <c r="J211">
        <v>7.9</v>
      </c>
      <c r="K211" s="1">
        <f t="shared" si="5"/>
        <v>0.80000000000000071</v>
      </c>
      <c r="M211" t="str">
        <f t="shared" si="6"/>
        <v>286150</v>
      </c>
    </row>
    <row r="212" spans="1:13" x14ac:dyDescent="0.25">
      <c r="A212">
        <v>286</v>
      </c>
      <c r="B212">
        <v>8</v>
      </c>
      <c r="C212">
        <v>5</v>
      </c>
      <c r="D212">
        <v>150</v>
      </c>
      <c r="E212">
        <v>8</v>
      </c>
      <c r="F212">
        <v>4</v>
      </c>
      <c r="G212" s="5">
        <v>40690</v>
      </c>
      <c r="H212">
        <v>23</v>
      </c>
      <c r="I212">
        <v>7.1</v>
      </c>
      <c r="J212">
        <v>7.9</v>
      </c>
      <c r="K212" s="1">
        <f t="shared" si="5"/>
        <v>0.80000000000000071</v>
      </c>
      <c r="M212" t="str">
        <f t="shared" si="6"/>
        <v>286150</v>
      </c>
    </row>
    <row r="213" spans="1:13" x14ac:dyDescent="0.25">
      <c r="A213">
        <v>285</v>
      </c>
      <c r="B213">
        <v>2</v>
      </c>
      <c r="C213">
        <v>7</v>
      </c>
      <c r="D213">
        <v>314</v>
      </c>
      <c r="E213">
        <v>2</v>
      </c>
      <c r="F213">
        <v>6</v>
      </c>
      <c r="G213" s="5">
        <v>40602</v>
      </c>
      <c r="H213">
        <v>22</v>
      </c>
      <c r="I213">
        <v>8.3000000000000007</v>
      </c>
      <c r="J213">
        <v>10</v>
      </c>
      <c r="K213" s="1">
        <f t="shared" si="5"/>
        <v>1.6999999999999993</v>
      </c>
      <c r="M213" t="str">
        <f t="shared" si="6"/>
        <v>285314</v>
      </c>
    </row>
    <row r="214" spans="1:13" x14ac:dyDescent="0.25">
      <c r="A214">
        <v>285</v>
      </c>
      <c r="B214">
        <v>2</v>
      </c>
      <c r="C214">
        <v>7</v>
      </c>
      <c r="D214">
        <v>314</v>
      </c>
      <c r="E214">
        <v>2</v>
      </c>
      <c r="F214">
        <v>6</v>
      </c>
      <c r="G214" s="5">
        <v>40637</v>
      </c>
      <c r="H214">
        <v>22</v>
      </c>
      <c r="I214">
        <v>8.3000000000000007</v>
      </c>
      <c r="J214">
        <v>10</v>
      </c>
      <c r="K214" s="1">
        <f t="shared" si="5"/>
        <v>1.6999999999999993</v>
      </c>
      <c r="M214" t="str">
        <f t="shared" si="6"/>
        <v>285314</v>
      </c>
    </row>
    <row r="215" spans="1:13" x14ac:dyDescent="0.25">
      <c r="A215">
        <v>285</v>
      </c>
      <c r="B215">
        <v>3</v>
      </c>
      <c r="C215">
        <v>5</v>
      </c>
      <c r="D215">
        <v>314</v>
      </c>
      <c r="E215">
        <v>3</v>
      </c>
      <c r="F215">
        <v>4</v>
      </c>
      <c r="G215" s="5">
        <v>40669</v>
      </c>
      <c r="H215">
        <v>23</v>
      </c>
      <c r="I215">
        <v>8.3000000000000007</v>
      </c>
      <c r="J215">
        <v>10</v>
      </c>
      <c r="K215" s="1">
        <f t="shared" si="5"/>
        <v>1.6999999999999993</v>
      </c>
      <c r="M215" t="str">
        <f t="shared" si="6"/>
        <v>285314</v>
      </c>
    </row>
    <row r="216" spans="1:13" x14ac:dyDescent="0.25">
      <c r="A216">
        <v>285</v>
      </c>
      <c r="B216">
        <v>5</v>
      </c>
      <c r="C216">
        <v>3</v>
      </c>
      <c r="D216">
        <v>314</v>
      </c>
      <c r="E216">
        <v>5</v>
      </c>
      <c r="F216">
        <v>2</v>
      </c>
      <c r="G216" s="5">
        <v>40676</v>
      </c>
      <c r="H216">
        <v>23</v>
      </c>
      <c r="I216">
        <v>8.3000000000000007</v>
      </c>
      <c r="J216">
        <v>10</v>
      </c>
      <c r="K216" s="1">
        <f t="shared" si="5"/>
        <v>1.6999999999999993</v>
      </c>
      <c r="M216" t="str">
        <f t="shared" si="6"/>
        <v>285314</v>
      </c>
    </row>
    <row r="217" spans="1:13" x14ac:dyDescent="0.25">
      <c r="A217">
        <v>285</v>
      </c>
      <c r="B217">
        <v>4</v>
      </c>
      <c r="C217">
        <v>7</v>
      </c>
      <c r="D217">
        <v>314</v>
      </c>
      <c r="E217">
        <v>4</v>
      </c>
      <c r="F217">
        <v>6</v>
      </c>
      <c r="G217" s="5">
        <v>40690</v>
      </c>
      <c r="H217">
        <v>23</v>
      </c>
      <c r="I217">
        <v>8.3000000000000007</v>
      </c>
      <c r="J217">
        <v>10</v>
      </c>
      <c r="K217" s="1">
        <f t="shared" si="5"/>
        <v>1.6999999999999993</v>
      </c>
      <c r="M217" t="str">
        <f t="shared" si="6"/>
        <v>285314</v>
      </c>
    </row>
    <row r="218" spans="1:13" x14ac:dyDescent="0.25">
      <c r="A218">
        <v>285</v>
      </c>
      <c r="B218">
        <v>2</v>
      </c>
      <c r="C218">
        <v>7</v>
      </c>
      <c r="D218">
        <v>314</v>
      </c>
      <c r="E218">
        <v>2</v>
      </c>
      <c r="F218">
        <v>6</v>
      </c>
      <c r="G218" s="5">
        <v>40602</v>
      </c>
      <c r="H218">
        <v>22</v>
      </c>
      <c r="I218">
        <v>8.3000000000000007</v>
      </c>
      <c r="J218">
        <v>10</v>
      </c>
      <c r="K218" s="1">
        <f t="shared" si="5"/>
        <v>1.6999999999999993</v>
      </c>
      <c r="M218" t="str">
        <f t="shared" si="6"/>
        <v>285314</v>
      </c>
    </row>
    <row r="219" spans="1:13" x14ac:dyDescent="0.25">
      <c r="A219">
        <v>285</v>
      </c>
      <c r="B219">
        <v>2</v>
      </c>
      <c r="C219">
        <v>7</v>
      </c>
      <c r="D219">
        <v>314</v>
      </c>
      <c r="E219">
        <v>2</v>
      </c>
      <c r="F219">
        <v>6</v>
      </c>
      <c r="G219" s="5">
        <v>40637</v>
      </c>
      <c r="H219">
        <v>22</v>
      </c>
      <c r="I219">
        <v>8.3000000000000007</v>
      </c>
      <c r="J219">
        <v>10</v>
      </c>
      <c r="K219" s="1">
        <f t="shared" ref="K219:K282" si="7">ABS(J219-I219)</f>
        <v>1.6999999999999993</v>
      </c>
      <c r="M219" t="str">
        <f t="shared" ref="M219:M282" si="8">CONCATENATE(TEXT(A219,"000"),TEXT(D219,"000"))</f>
        <v>285314</v>
      </c>
    </row>
    <row r="220" spans="1:13" x14ac:dyDescent="0.25">
      <c r="A220">
        <v>285</v>
      </c>
      <c r="B220">
        <v>3</v>
      </c>
      <c r="C220">
        <v>5</v>
      </c>
      <c r="D220">
        <v>314</v>
      </c>
      <c r="E220">
        <v>3</v>
      </c>
      <c r="F220">
        <v>4</v>
      </c>
      <c r="G220" s="5">
        <v>40669</v>
      </c>
      <c r="H220">
        <v>23</v>
      </c>
      <c r="I220">
        <v>8.3000000000000007</v>
      </c>
      <c r="J220">
        <v>10</v>
      </c>
      <c r="K220" s="1">
        <f t="shared" si="7"/>
        <v>1.6999999999999993</v>
      </c>
      <c r="M220" t="str">
        <f t="shared" si="8"/>
        <v>285314</v>
      </c>
    </row>
    <row r="221" spans="1:13" x14ac:dyDescent="0.25">
      <c r="A221">
        <v>285</v>
      </c>
      <c r="B221">
        <v>5</v>
      </c>
      <c r="C221">
        <v>3</v>
      </c>
      <c r="D221">
        <v>314</v>
      </c>
      <c r="E221">
        <v>5</v>
      </c>
      <c r="F221">
        <v>2</v>
      </c>
      <c r="G221" s="5">
        <v>40676</v>
      </c>
      <c r="H221">
        <v>23</v>
      </c>
      <c r="I221">
        <v>8.3000000000000007</v>
      </c>
      <c r="J221">
        <v>10</v>
      </c>
      <c r="K221" s="1">
        <f t="shared" si="7"/>
        <v>1.6999999999999993</v>
      </c>
      <c r="M221" t="str">
        <f t="shared" si="8"/>
        <v>285314</v>
      </c>
    </row>
    <row r="222" spans="1:13" x14ac:dyDescent="0.25">
      <c r="A222">
        <v>285</v>
      </c>
      <c r="B222">
        <v>4</v>
      </c>
      <c r="C222">
        <v>7</v>
      </c>
      <c r="D222">
        <v>314</v>
      </c>
      <c r="E222">
        <v>4</v>
      </c>
      <c r="F222">
        <v>6</v>
      </c>
      <c r="G222" s="5">
        <v>40690</v>
      </c>
      <c r="H222">
        <v>23</v>
      </c>
      <c r="I222">
        <v>8.3000000000000007</v>
      </c>
      <c r="J222">
        <v>10</v>
      </c>
      <c r="K222" s="1">
        <f t="shared" si="7"/>
        <v>1.6999999999999993</v>
      </c>
      <c r="M222" t="str">
        <f t="shared" si="8"/>
        <v>285314</v>
      </c>
    </row>
    <row r="223" spans="1:13" x14ac:dyDescent="0.25">
      <c r="A223">
        <v>285</v>
      </c>
      <c r="B223">
        <v>2</v>
      </c>
      <c r="C223">
        <v>7</v>
      </c>
      <c r="D223">
        <v>162</v>
      </c>
      <c r="E223">
        <v>2</v>
      </c>
      <c r="F223">
        <v>6</v>
      </c>
      <c r="G223" s="5">
        <v>40588</v>
      </c>
      <c r="H223">
        <v>22</v>
      </c>
      <c r="I223">
        <v>8.3000000000000007</v>
      </c>
      <c r="J223">
        <v>8.1</v>
      </c>
      <c r="K223" s="1">
        <f t="shared" si="7"/>
        <v>0.20000000000000107</v>
      </c>
      <c r="M223" t="str">
        <f t="shared" si="8"/>
        <v>285162</v>
      </c>
    </row>
    <row r="224" spans="1:13" x14ac:dyDescent="0.25">
      <c r="A224">
        <v>285</v>
      </c>
      <c r="B224">
        <v>2</v>
      </c>
      <c r="C224">
        <v>7</v>
      </c>
      <c r="D224">
        <v>162</v>
      </c>
      <c r="E224">
        <v>2</v>
      </c>
      <c r="F224">
        <v>6</v>
      </c>
      <c r="G224" s="5">
        <v>40588</v>
      </c>
      <c r="H224">
        <v>22</v>
      </c>
      <c r="I224">
        <v>8.3000000000000007</v>
      </c>
      <c r="J224">
        <v>8.1</v>
      </c>
      <c r="K224" s="1">
        <f t="shared" si="7"/>
        <v>0.20000000000000107</v>
      </c>
      <c r="M224" t="str">
        <f t="shared" si="8"/>
        <v>285162</v>
      </c>
    </row>
    <row r="225" spans="1:13" x14ac:dyDescent="0.25">
      <c r="A225">
        <v>285</v>
      </c>
      <c r="B225">
        <v>3</v>
      </c>
      <c r="C225">
        <v>8</v>
      </c>
      <c r="D225">
        <v>154</v>
      </c>
      <c r="E225">
        <v>3</v>
      </c>
      <c r="F225">
        <v>7</v>
      </c>
      <c r="G225" s="5">
        <v>40592</v>
      </c>
      <c r="H225">
        <v>23</v>
      </c>
      <c r="I225">
        <v>8.3000000000000007</v>
      </c>
      <c r="J225">
        <v>9.5</v>
      </c>
      <c r="K225" s="1">
        <f t="shared" si="7"/>
        <v>1.1999999999999993</v>
      </c>
      <c r="M225" t="str">
        <f t="shared" si="8"/>
        <v>285154</v>
      </c>
    </row>
    <row r="226" spans="1:13" x14ac:dyDescent="0.25">
      <c r="A226">
        <v>285</v>
      </c>
      <c r="B226">
        <v>3</v>
      </c>
      <c r="C226">
        <v>8</v>
      </c>
      <c r="D226">
        <v>154</v>
      </c>
      <c r="E226">
        <v>3</v>
      </c>
      <c r="F226">
        <v>7</v>
      </c>
      <c r="G226" s="5">
        <v>40592</v>
      </c>
      <c r="H226">
        <v>23</v>
      </c>
      <c r="I226">
        <v>8.3000000000000007</v>
      </c>
      <c r="J226">
        <v>9.5</v>
      </c>
      <c r="K226" s="1">
        <f t="shared" si="7"/>
        <v>1.1999999999999993</v>
      </c>
      <c r="M226" t="str">
        <f t="shared" si="8"/>
        <v>285154</v>
      </c>
    </row>
    <row r="227" spans="1:13" x14ac:dyDescent="0.25">
      <c r="A227">
        <v>285</v>
      </c>
      <c r="B227">
        <v>2</v>
      </c>
      <c r="C227">
        <v>7</v>
      </c>
      <c r="D227">
        <v>151</v>
      </c>
      <c r="E227">
        <v>2</v>
      </c>
      <c r="F227">
        <v>6</v>
      </c>
      <c r="G227" s="5">
        <v>40627</v>
      </c>
      <c r="H227">
        <v>23</v>
      </c>
      <c r="I227">
        <v>8.3000000000000007</v>
      </c>
      <c r="J227">
        <v>8.1</v>
      </c>
      <c r="K227" s="1">
        <f t="shared" si="7"/>
        <v>0.20000000000000107</v>
      </c>
      <c r="M227" t="str">
        <f t="shared" si="8"/>
        <v>285151</v>
      </c>
    </row>
    <row r="228" spans="1:13" x14ac:dyDescent="0.25">
      <c r="A228">
        <v>285</v>
      </c>
      <c r="B228">
        <v>2</v>
      </c>
      <c r="C228">
        <v>7</v>
      </c>
      <c r="D228">
        <v>151</v>
      </c>
      <c r="E228">
        <v>2</v>
      </c>
      <c r="F228">
        <v>6</v>
      </c>
      <c r="G228" s="5">
        <v>40627</v>
      </c>
      <c r="H228">
        <v>23</v>
      </c>
      <c r="I228">
        <v>8.3000000000000007</v>
      </c>
      <c r="J228">
        <v>8.1</v>
      </c>
      <c r="K228" s="1">
        <f t="shared" si="7"/>
        <v>0.20000000000000107</v>
      </c>
      <c r="M228" t="str">
        <f t="shared" si="8"/>
        <v>285151</v>
      </c>
    </row>
    <row r="229" spans="1:13" x14ac:dyDescent="0.25">
      <c r="A229">
        <v>285</v>
      </c>
      <c r="B229">
        <v>2</v>
      </c>
      <c r="C229">
        <v>12</v>
      </c>
      <c r="D229">
        <v>149</v>
      </c>
      <c r="E229">
        <v>2</v>
      </c>
      <c r="F229">
        <v>11</v>
      </c>
      <c r="G229" s="5">
        <v>40595</v>
      </c>
      <c r="H229">
        <v>22</v>
      </c>
      <c r="I229">
        <v>8.3000000000000007</v>
      </c>
      <c r="J229">
        <v>8.5</v>
      </c>
      <c r="K229" s="1">
        <f t="shared" si="7"/>
        <v>0.19999999999999929</v>
      </c>
      <c r="M229" t="str">
        <f t="shared" si="8"/>
        <v>285149</v>
      </c>
    </row>
    <row r="230" spans="1:13" x14ac:dyDescent="0.25">
      <c r="A230">
        <v>285</v>
      </c>
      <c r="B230">
        <v>1</v>
      </c>
      <c r="C230">
        <v>12</v>
      </c>
      <c r="D230">
        <v>149</v>
      </c>
      <c r="E230">
        <v>1</v>
      </c>
      <c r="F230">
        <v>11</v>
      </c>
      <c r="G230" s="5">
        <v>40609</v>
      </c>
      <c r="H230">
        <v>22</v>
      </c>
      <c r="I230">
        <v>8.3000000000000007</v>
      </c>
      <c r="J230">
        <v>8.5</v>
      </c>
      <c r="K230" s="1">
        <f t="shared" si="7"/>
        <v>0.19999999999999929</v>
      </c>
      <c r="M230" t="str">
        <f t="shared" si="8"/>
        <v>285149</v>
      </c>
    </row>
    <row r="231" spans="1:13" x14ac:dyDescent="0.25">
      <c r="A231">
        <v>285</v>
      </c>
      <c r="B231">
        <v>2</v>
      </c>
      <c r="C231">
        <v>10</v>
      </c>
      <c r="D231">
        <v>149</v>
      </c>
      <c r="E231">
        <v>2</v>
      </c>
      <c r="F231">
        <v>9</v>
      </c>
      <c r="G231" s="5">
        <v>40623</v>
      </c>
      <c r="H231">
        <v>22</v>
      </c>
      <c r="I231">
        <v>8.3000000000000007</v>
      </c>
      <c r="J231">
        <v>8.5</v>
      </c>
      <c r="K231" s="1">
        <f t="shared" si="7"/>
        <v>0.19999999999999929</v>
      </c>
      <c r="M231" t="str">
        <f t="shared" si="8"/>
        <v>285149</v>
      </c>
    </row>
    <row r="232" spans="1:13" x14ac:dyDescent="0.25">
      <c r="A232">
        <v>285</v>
      </c>
      <c r="B232">
        <v>3</v>
      </c>
      <c r="C232">
        <v>6</v>
      </c>
      <c r="D232">
        <v>149</v>
      </c>
      <c r="E232">
        <v>3</v>
      </c>
      <c r="F232">
        <v>5</v>
      </c>
      <c r="G232" s="5">
        <v>40630</v>
      </c>
      <c r="H232">
        <v>22</v>
      </c>
      <c r="I232">
        <v>8.3000000000000007</v>
      </c>
      <c r="J232">
        <v>8.5</v>
      </c>
      <c r="K232" s="1">
        <f t="shared" si="7"/>
        <v>0.19999999999999929</v>
      </c>
      <c r="M232" t="str">
        <f t="shared" si="8"/>
        <v>285149</v>
      </c>
    </row>
    <row r="233" spans="1:13" x14ac:dyDescent="0.25">
      <c r="A233">
        <v>285</v>
      </c>
      <c r="B233">
        <v>2</v>
      </c>
      <c r="C233">
        <v>6</v>
      </c>
      <c r="D233">
        <v>149</v>
      </c>
      <c r="E233">
        <v>2</v>
      </c>
      <c r="F233">
        <v>5</v>
      </c>
      <c r="G233" s="5">
        <v>40644</v>
      </c>
      <c r="H233">
        <v>22</v>
      </c>
      <c r="I233">
        <v>8.3000000000000007</v>
      </c>
      <c r="J233">
        <v>8.5</v>
      </c>
      <c r="K233" s="1">
        <f t="shared" si="7"/>
        <v>0.19999999999999929</v>
      </c>
      <c r="M233" t="str">
        <f t="shared" si="8"/>
        <v>285149</v>
      </c>
    </row>
    <row r="234" spans="1:13" x14ac:dyDescent="0.25">
      <c r="A234">
        <v>285</v>
      </c>
      <c r="B234">
        <v>2</v>
      </c>
      <c r="C234">
        <v>4</v>
      </c>
      <c r="D234">
        <v>149</v>
      </c>
      <c r="E234">
        <v>2</v>
      </c>
      <c r="F234">
        <v>3</v>
      </c>
      <c r="G234" s="5">
        <v>40679</v>
      </c>
      <c r="H234">
        <v>22</v>
      </c>
      <c r="I234">
        <v>8.3000000000000007</v>
      </c>
      <c r="J234">
        <v>8.5</v>
      </c>
      <c r="K234" s="1">
        <f t="shared" si="7"/>
        <v>0.19999999999999929</v>
      </c>
      <c r="M234" t="str">
        <f t="shared" si="8"/>
        <v>285149</v>
      </c>
    </row>
    <row r="235" spans="1:13" x14ac:dyDescent="0.25">
      <c r="A235">
        <v>285</v>
      </c>
      <c r="B235">
        <v>3</v>
      </c>
      <c r="C235">
        <v>4</v>
      </c>
      <c r="D235">
        <v>149</v>
      </c>
      <c r="E235">
        <v>3</v>
      </c>
      <c r="F235">
        <v>3</v>
      </c>
      <c r="G235" s="5">
        <v>40599</v>
      </c>
      <c r="H235">
        <v>23</v>
      </c>
      <c r="I235">
        <v>8.3000000000000007</v>
      </c>
      <c r="J235">
        <v>8.5</v>
      </c>
      <c r="K235" s="1">
        <f t="shared" si="7"/>
        <v>0.19999999999999929</v>
      </c>
      <c r="M235" t="str">
        <f t="shared" si="8"/>
        <v>285149</v>
      </c>
    </row>
    <row r="236" spans="1:13" x14ac:dyDescent="0.25">
      <c r="A236">
        <v>285</v>
      </c>
      <c r="B236">
        <v>5</v>
      </c>
      <c r="C236">
        <v>6</v>
      </c>
      <c r="D236">
        <v>149</v>
      </c>
      <c r="E236">
        <v>5</v>
      </c>
      <c r="F236">
        <v>5</v>
      </c>
      <c r="G236" s="5">
        <v>40634</v>
      </c>
      <c r="H236">
        <v>23</v>
      </c>
      <c r="I236">
        <v>8.3000000000000007</v>
      </c>
      <c r="J236">
        <v>8.5</v>
      </c>
      <c r="K236" s="1">
        <f t="shared" si="7"/>
        <v>0.19999999999999929</v>
      </c>
      <c r="M236" t="str">
        <f t="shared" si="8"/>
        <v>285149</v>
      </c>
    </row>
    <row r="237" spans="1:13" x14ac:dyDescent="0.25">
      <c r="A237">
        <v>285</v>
      </c>
      <c r="B237">
        <v>6</v>
      </c>
      <c r="C237">
        <v>8</v>
      </c>
      <c r="D237">
        <v>149</v>
      </c>
      <c r="E237">
        <v>6</v>
      </c>
      <c r="F237">
        <v>7</v>
      </c>
      <c r="G237" s="5">
        <v>40648</v>
      </c>
      <c r="H237">
        <v>23</v>
      </c>
      <c r="I237">
        <v>8.3000000000000007</v>
      </c>
      <c r="J237">
        <v>8.5</v>
      </c>
      <c r="K237" s="1">
        <f t="shared" si="7"/>
        <v>0.19999999999999929</v>
      </c>
      <c r="M237" t="str">
        <f t="shared" si="8"/>
        <v>285149</v>
      </c>
    </row>
    <row r="238" spans="1:13" x14ac:dyDescent="0.25">
      <c r="A238">
        <v>285</v>
      </c>
      <c r="B238">
        <v>5</v>
      </c>
      <c r="C238">
        <v>4</v>
      </c>
      <c r="D238">
        <v>149</v>
      </c>
      <c r="E238">
        <v>5</v>
      </c>
      <c r="F238">
        <v>3</v>
      </c>
      <c r="G238" s="5">
        <v>40683</v>
      </c>
      <c r="H238">
        <v>23</v>
      </c>
      <c r="I238">
        <v>8.3000000000000007</v>
      </c>
      <c r="J238">
        <v>8.5</v>
      </c>
      <c r="K238" s="1">
        <f t="shared" si="7"/>
        <v>0.19999999999999929</v>
      </c>
      <c r="M238" t="str">
        <f t="shared" si="8"/>
        <v>285149</v>
      </c>
    </row>
    <row r="239" spans="1:13" x14ac:dyDescent="0.25">
      <c r="A239">
        <v>285</v>
      </c>
      <c r="B239">
        <v>2</v>
      </c>
      <c r="C239">
        <v>12</v>
      </c>
      <c r="D239">
        <v>149</v>
      </c>
      <c r="E239">
        <v>2</v>
      </c>
      <c r="F239">
        <v>11</v>
      </c>
      <c r="G239" s="5">
        <v>40595</v>
      </c>
      <c r="H239">
        <v>22</v>
      </c>
      <c r="I239">
        <v>8.3000000000000007</v>
      </c>
      <c r="J239">
        <v>8.5</v>
      </c>
      <c r="K239" s="1">
        <f t="shared" si="7"/>
        <v>0.19999999999999929</v>
      </c>
      <c r="M239" t="str">
        <f t="shared" si="8"/>
        <v>285149</v>
      </c>
    </row>
    <row r="240" spans="1:13" x14ac:dyDescent="0.25">
      <c r="A240">
        <v>285</v>
      </c>
      <c r="B240">
        <v>1</v>
      </c>
      <c r="C240">
        <v>12</v>
      </c>
      <c r="D240">
        <v>149</v>
      </c>
      <c r="E240">
        <v>1</v>
      </c>
      <c r="F240">
        <v>11</v>
      </c>
      <c r="G240" s="5">
        <v>40609</v>
      </c>
      <c r="H240">
        <v>22</v>
      </c>
      <c r="I240">
        <v>8.3000000000000007</v>
      </c>
      <c r="J240">
        <v>8.5</v>
      </c>
      <c r="K240" s="1">
        <f t="shared" si="7"/>
        <v>0.19999999999999929</v>
      </c>
      <c r="M240" t="str">
        <f t="shared" si="8"/>
        <v>285149</v>
      </c>
    </row>
    <row r="241" spans="1:13" x14ac:dyDescent="0.25">
      <c r="A241">
        <v>285</v>
      </c>
      <c r="B241">
        <v>2</v>
      </c>
      <c r="C241">
        <v>10</v>
      </c>
      <c r="D241">
        <v>149</v>
      </c>
      <c r="E241">
        <v>2</v>
      </c>
      <c r="F241">
        <v>9</v>
      </c>
      <c r="G241" s="5">
        <v>40623</v>
      </c>
      <c r="H241">
        <v>22</v>
      </c>
      <c r="I241">
        <v>8.3000000000000007</v>
      </c>
      <c r="J241">
        <v>8.5</v>
      </c>
      <c r="K241" s="1">
        <f t="shared" si="7"/>
        <v>0.19999999999999929</v>
      </c>
      <c r="M241" t="str">
        <f t="shared" si="8"/>
        <v>285149</v>
      </c>
    </row>
    <row r="242" spans="1:13" x14ac:dyDescent="0.25">
      <c r="A242">
        <v>285</v>
      </c>
      <c r="B242">
        <v>3</v>
      </c>
      <c r="C242">
        <v>6</v>
      </c>
      <c r="D242">
        <v>149</v>
      </c>
      <c r="E242">
        <v>3</v>
      </c>
      <c r="F242">
        <v>5</v>
      </c>
      <c r="G242" s="5">
        <v>40630</v>
      </c>
      <c r="H242">
        <v>22</v>
      </c>
      <c r="I242">
        <v>8.3000000000000007</v>
      </c>
      <c r="J242">
        <v>8.5</v>
      </c>
      <c r="K242" s="1">
        <f t="shared" si="7"/>
        <v>0.19999999999999929</v>
      </c>
      <c r="M242" t="str">
        <f t="shared" si="8"/>
        <v>285149</v>
      </c>
    </row>
    <row r="243" spans="1:13" x14ac:dyDescent="0.25">
      <c r="A243">
        <v>285</v>
      </c>
      <c r="B243">
        <v>2</v>
      </c>
      <c r="C243">
        <v>6</v>
      </c>
      <c r="D243">
        <v>149</v>
      </c>
      <c r="E243">
        <v>2</v>
      </c>
      <c r="F243">
        <v>5</v>
      </c>
      <c r="G243" s="5">
        <v>40644</v>
      </c>
      <c r="H243">
        <v>22</v>
      </c>
      <c r="I243">
        <v>8.3000000000000007</v>
      </c>
      <c r="J243">
        <v>8.5</v>
      </c>
      <c r="K243" s="1">
        <f t="shared" si="7"/>
        <v>0.19999999999999929</v>
      </c>
      <c r="M243" t="str">
        <f t="shared" si="8"/>
        <v>285149</v>
      </c>
    </row>
    <row r="244" spans="1:13" x14ac:dyDescent="0.25">
      <c r="A244">
        <v>285</v>
      </c>
      <c r="B244">
        <v>2</v>
      </c>
      <c r="C244">
        <v>4</v>
      </c>
      <c r="D244">
        <v>149</v>
      </c>
      <c r="E244">
        <v>2</v>
      </c>
      <c r="F244">
        <v>3</v>
      </c>
      <c r="G244" s="5">
        <v>40679</v>
      </c>
      <c r="H244">
        <v>22</v>
      </c>
      <c r="I244">
        <v>8.3000000000000007</v>
      </c>
      <c r="J244">
        <v>8.5</v>
      </c>
      <c r="K244" s="1">
        <f t="shared" si="7"/>
        <v>0.19999999999999929</v>
      </c>
      <c r="M244" t="str">
        <f t="shared" si="8"/>
        <v>285149</v>
      </c>
    </row>
    <row r="245" spans="1:13" x14ac:dyDescent="0.25">
      <c r="A245">
        <v>285</v>
      </c>
      <c r="B245">
        <v>3</v>
      </c>
      <c r="C245">
        <v>4</v>
      </c>
      <c r="D245">
        <v>149</v>
      </c>
      <c r="E245">
        <v>3</v>
      </c>
      <c r="F245">
        <v>3</v>
      </c>
      <c r="G245" s="5">
        <v>40599</v>
      </c>
      <c r="H245">
        <v>23</v>
      </c>
      <c r="I245">
        <v>8.3000000000000007</v>
      </c>
      <c r="J245">
        <v>8.5</v>
      </c>
      <c r="K245" s="1">
        <f t="shared" si="7"/>
        <v>0.19999999999999929</v>
      </c>
      <c r="M245" t="str">
        <f t="shared" si="8"/>
        <v>285149</v>
      </c>
    </row>
    <row r="246" spans="1:13" x14ac:dyDescent="0.25">
      <c r="A246">
        <v>285</v>
      </c>
      <c r="B246">
        <v>5</v>
      </c>
      <c r="C246">
        <v>6</v>
      </c>
      <c r="D246">
        <v>149</v>
      </c>
      <c r="E246">
        <v>5</v>
      </c>
      <c r="F246">
        <v>5</v>
      </c>
      <c r="G246" s="5">
        <v>40634</v>
      </c>
      <c r="H246">
        <v>23</v>
      </c>
      <c r="I246">
        <v>8.3000000000000007</v>
      </c>
      <c r="J246">
        <v>8.5</v>
      </c>
      <c r="K246" s="1">
        <f t="shared" si="7"/>
        <v>0.19999999999999929</v>
      </c>
      <c r="M246" t="str">
        <f t="shared" si="8"/>
        <v>285149</v>
      </c>
    </row>
    <row r="247" spans="1:13" x14ac:dyDescent="0.25">
      <c r="A247">
        <v>285</v>
      </c>
      <c r="B247">
        <v>6</v>
      </c>
      <c r="C247">
        <v>8</v>
      </c>
      <c r="D247">
        <v>149</v>
      </c>
      <c r="E247">
        <v>6</v>
      </c>
      <c r="F247">
        <v>7</v>
      </c>
      <c r="G247" s="5">
        <v>40648</v>
      </c>
      <c r="H247">
        <v>23</v>
      </c>
      <c r="I247">
        <v>8.3000000000000007</v>
      </c>
      <c r="J247">
        <v>8.5</v>
      </c>
      <c r="K247" s="1">
        <f t="shared" si="7"/>
        <v>0.19999999999999929</v>
      </c>
      <c r="M247" t="str">
        <f t="shared" si="8"/>
        <v>285149</v>
      </c>
    </row>
    <row r="248" spans="1:13" x14ac:dyDescent="0.25">
      <c r="A248">
        <v>285</v>
      </c>
      <c r="B248">
        <v>5</v>
      </c>
      <c r="C248">
        <v>4</v>
      </c>
      <c r="D248">
        <v>149</v>
      </c>
      <c r="E248">
        <v>5</v>
      </c>
      <c r="F248">
        <v>3</v>
      </c>
      <c r="G248" s="5">
        <v>40683</v>
      </c>
      <c r="H248">
        <v>23</v>
      </c>
      <c r="I248">
        <v>8.3000000000000007</v>
      </c>
      <c r="J248">
        <v>8.5</v>
      </c>
      <c r="K248" s="1">
        <f t="shared" si="7"/>
        <v>0.19999999999999929</v>
      </c>
      <c r="M248" t="str">
        <f t="shared" si="8"/>
        <v>285149</v>
      </c>
    </row>
    <row r="249" spans="1:13" x14ac:dyDescent="0.25">
      <c r="A249">
        <v>282</v>
      </c>
      <c r="B249">
        <v>2</v>
      </c>
      <c r="C249">
        <v>13</v>
      </c>
      <c r="D249">
        <v>324</v>
      </c>
      <c r="E249">
        <v>2</v>
      </c>
      <c r="F249">
        <v>12</v>
      </c>
      <c r="G249" s="5">
        <v>40616</v>
      </c>
      <c r="H249">
        <v>21</v>
      </c>
      <c r="I249">
        <v>9.6</v>
      </c>
      <c r="J249">
        <v>3.9</v>
      </c>
      <c r="K249" s="1">
        <f t="shared" si="7"/>
        <v>5.6999999999999993</v>
      </c>
      <c r="M249" t="str">
        <f t="shared" si="8"/>
        <v>282324</v>
      </c>
    </row>
    <row r="250" spans="1:13" x14ac:dyDescent="0.25">
      <c r="A250">
        <v>282</v>
      </c>
      <c r="B250">
        <v>3</v>
      </c>
      <c r="C250">
        <v>5</v>
      </c>
      <c r="D250">
        <v>317</v>
      </c>
      <c r="E250">
        <v>3</v>
      </c>
      <c r="F250">
        <v>4</v>
      </c>
      <c r="G250" s="5">
        <v>40653</v>
      </c>
      <c r="H250">
        <v>21</v>
      </c>
      <c r="I250">
        <v>9.6</v>
      </c>
      <c r="J250">
        <v>2.4</v>
      </c>
      <c r="K250" s="1">
        <f t="shared" si="7"/>
        <v>7.1999999999999993</v>
      </c>
      <c r="M250" t="str">
        <f t="shared" si="8"/>
        <v>282317</v>
      </c>
    </row>
    <row r="251" spans="1:13" x14ac:dyDescent="0.25">
      <c r="A251">
        <v>281</v>
      </c>
      <c r="B251">
        <v>1</v>
      </c>
      <c r="C251">
        <v>5</v>
      </c>
      <c r="D251">
        <v>162</v>
      </c>
      <c r="E251">
        <v>1</v>
      </c>
      <c r="F251">
        <v>4</v>
      </c>
      <c r="G251" s="5">
        <v>40679</v>
      </c>
      <c r="H251">
        <v>22</v>
      </c>
      <c r="I251">
        <v>8.5</v>
      </c>
      <c r="J251">
        <v>8.1</v>
      </c>
      <c r="K251" s="1">
        <f t="shared" si="7"/>
        <v>0.40000000000000036</v>
      </c>
      <c r="M251" t="str">
        <f t="shared" si="8"/>
        <v>281162</v>
      </c>
    </row>
    <row r="252" spans="1:13" x14ac:dyDescent="0.25">
      <c r="A252">
        <v>281</v>
      </c>
      <c r="B252">
        <v>1</v>
      </c>
      <c r="C252">
        <v>5</v>
      </c>
      <c r="D252">
        <v>162</v>
      </c>
      <c r="E252">
        <v>1</v>
      </c>
      <c r="F252">
        <v>4</v>
      </c>
      <c r="G252" s="5">
        <v>40686</v>
      </c>
      <c r="H252">
        <v>22</v>
      </c>
      <c r="I252">
        <v>8.5</v>
      </c>
      <c r="J252">
        <v>8.1</v>
      </c>
      <c r="K252" s="1">
        <f t="shared" si="7"/>
        <v>0.40000000000000036</v>
      </c>
      <c r="M252" t="str">
        <f t="shared" si="8"/>
        <v>281162</v>
      </c>
    </row>
    <row r="253" spans="1:13" x14ac:dyDescent="0.25">
      <c r="A253">
        <v>281</v>
      </c>
      <c r="B253">
        <v>1</v>
      </c>
      <c r="C253">
        <v>5</v>
      </c>
      <c r="D253">
        <v>162</v>
      </c>
      <c r="E253">
        <v>1</v>
      </c>
      <c r="F253">
        <v>4</v>
      </c>
      <c r="G253" s="5">
        <v>40679</v>
      </c>
      <c r="H253">
        <v>22</v>
      </c>
      <c r="I253">
        <v>8.5</v>
      </c>
      <c r="J253">
        <v>8.1</v>
      </c>
      <c r="K253" s="1">
        <f t="shared" si="7"/>
        <v>0.40000000000000036</v>
      </c>
      <c r="M253" t="str">
        <f t="shared" si="8"/>
        <v>281162</v>
      </c>
    </row>
    <row r="254" spans="1:13" x14ac:dyDescent="0.25">
      <c r="A254">
        <v>281</v>
      </c>
      <c r="B254">
        <v>1</v>
      </c>
      <c r="C254">
        <v>5</v>
      </c>
      <c r="D254">
        <v>162</v>
      </c>
      <c r="E254">
        <v>1</v>
      </c>
      <c r="F254">
        <v>4</v>
      </c>
      <c r="G254" s="5">
        <v>40686</v>
      </c>
      <c r="H254">
        <v>22</v>
      </c>
      <c r="I254">
        <v>8.5</v>
      </c>
      <c r="J254">
        <v>8.1</v>
      </c>
      <c r="K254" s="1">
        <f t="shared" si="7"/>
        <v>0.40000000000000036</v>
      </c>
      <c r="M254" t="str">
        <f t="shared" si="8"/>
        <v>281162</v>
      </c>
    </row>
    <row r="255" spans="1:13" x14ac:dyDescent="0.25">
      <c r="A255">
        <v>281</v>
      </c>
      <c r="B255">
        <v>2</v>
      </c>
      <c r="C255">
        <v>4</v>
      </c>
      <c r="D255">
        <v>159</v>
      </c>
      <c r="E255">
        <v>2</v>
      </c>
      <c r="F255">
        <v>3</v>
      </c>
      <c r="G255" s="5">
        <v>40588</v>
      </c>
      <c r="H255">
        <v>22</v>
      </c>
      <c r="I255">
        <v>8.5</v>
      </c>
      <c r="J255">
        <v>8.3000000000000007</v>
      </c>
      <c r="K255" s="1">
        <f t="shared" si="7"/>
        <v>0.19999999999999929</v>
      </c>
      <c r="M255" t="str">
        <f t="shared" si="8"/>
        <v>281159</v>
      </c>
    </row>
    <row r="256" spans="1:13" x14ac:dyDescent="0.25">
      <c r="A256">
        <v>281</v>
      </c>
      <c r="B256">
        <v>2</v>
      </c>
      <c r="C256">
        <v>4</v>
      </c>
      <c r="D256">
        <v>159</v>
      </c>
      <c r="E256">
        <v>2</v>
      </c>
      <c r="F256">
        <v>3</v>
      </c>
      <c r="G256" s="5">
        <v>40595</v>
      </c>
      <c r="H256">
        <v>22</v>
      </c>
      <c r="I256">
        <v>8.5</v>
      </c>
      <c r="J256">
        <v>8.3000000000000007</v>
      </c>
      <c r="K256" s="1">
        <f t="shared" si="7"/>
        <v>0.19999999999999929</v>
      </c>
      <c r="M256" t="str">
        <f t="shared" si="8"/>
        <v>281159</v>
      </c>
    </row>
    <row r="257" spans="1:13" x14ac:dyDescent="0.25">
      <c r="A257">
        <v>281</v>
      </c>
      <c r="B257">
        <v>2</v>
      </c>
      <c r="C257">
        <v>4</v>
      </c>
      <c r="D257">
        <v>159</v>
      </c>
      <c r="E257">
        <v>2</v>
      </c>
      <c r="F257">
        <v>3</v>
      </c>
      <c r="G257" s="5">
        <v>40602</v>
      </c>
      <c r="H257">
        <v>22</v>
      </c>
      <c r="I257">
        <v>8.5</v>
      </c>
      <c r="J257">
        <v>8.3000000000000007</v>
      </c>
      <c r="K257" s="1">
        <f t="shared" si="7"/>
        <v>0.19999999999999929</v>
      </c>
      <c r="M257" t="str">
        <f t="shared" si="8"/>
        <v>281159</v>
      </c>
    </row>
    <row r="258" spans="1:13" x14ac:dyDescent="0.25">
      <c r="A258">
        <v>281</v>
      </c>
      <c r="B258">
        <v>1</v>
      </c>
      <c r="C258">
        <v>2</v>
      </c>
      <c r="D258">
        <v>159</v>
      </c>
      <c r="E258">
        <v>1</v>
      </c>
      <c r="F258">
        <v>1</v>
      </c>
      <c r="G258" s="5">
        <v>40623</v>
      </c>
      <c r="H258">
        <v>22</v>
      </c>
      <c r="I258">
        <v>8.5</v>
      </c>
      <c r="J258">
        <v>8.3000000000000007</v>
      </c>
      <c r="K258" s="1">
        <f t="shared" si="7"/>
        <v>0.19999999999999929</v>
      </c>
      <c r="M258" t="str">
        <f t="shared" si="8"/>
        <v>281159</v>
      </c>
    </row>
    <row r="259" spans="1:13" x14ac:dyDescent="0.25">
      <c r="A259">
        <v>281</v>
      </c>
      <c r="B259">
        <v>2</v>
      </c>
      <c r="C259">
        <v>2</v>
      </c>
      <c r="D259">
        <v>159</v>
      </c>
      <c r="E259">
        <v>2</v>
      </c>
      <c r="F259">
        <v>1</v>
      </c>
      <c r="G259" s="5">
        <v>40630</v>
      </c>
      <c r="H259">
        <v>22</v>
      </c>
      <c r="I259">
        <v>8.5</v>
      </c>
      <c r="J259">
        <v>8.3000000000000007</v>
      </c>
      <c r="K259" s="1">
        <f t="shared" si="7"/>
        <v>0.19999999999999929</v>
      </c>
      <c r="M259" t="str">
        <f t="shared" si="8"/>
        <v>281159</v>
      </c>
    </row>
    <row r="260" spans="1:13" x14ac:dyDescent="0.25">
      <c r="A260">
        <v>281</v>
      </c>
      <c r="B260">
        <v>2</v>
      </c>
      <c r="C260">
        <v>12</v>
      </c>
      <c r="D260">
        <v>159</v>
      </c>
      <c r="E260">
        <v>2</v>
      </c>
      <c r="F260">
        <v>11</v>
      </c>
      <c r="G260" s="5">
        <v>40644</v>
      </c>
      <c r="H260">
        <v>22</v>
      </c>
      <c r="I260">
        <v>8.5</v>
      </c>
      <c r="J260">
        <v>8.3000000000000007</v>
      </c>
      <c r="K260" s="1">
        <f t="shared" si="7"/>
        <v>0.19999999999999929</v>
      </c>
      <c r="M260" t="str">
        <f t="shared" si="8"/>
        <v>281159</v>
      </c>
    </row>
    <row r="261" spans="1:13" x14ac:dyDescent="0.25">
      <c r="A261">
        <v>281</v>
      </c>
      <c r="B261">
        <v>2</v>
      </c>
      <c r="C261">
        <v>4</v>
      </c>
      <c r="D261">
        <v>159</v>
      </c>
      <c r="E261">
        <v>2</v>
      </c>
      <c r="F261">
        <v>3</v>
      </c>
      <c r="G261" s="5">
        <v>40634</v>
      </c>
      <c r="H261">
        <v>23</v>
      </c>
      <c r="I261">
        <v>8.5</v>
      </c>
      <c r="J261">
        <v>8.3000000000000007</v>
      </c>
      <c r="K261" s="1">
        <f t="shared" si="7"/>
        <v>0.19999999999999929</v>
      </c>
      <c r="M261" t="str">
        <f t="shared" si="8"/>
        <v>281159</v>
      </c>
    </row>
    <row r="262" spans="1:13" x14ac:dyDescent="0.25">
      <c r="A262">
        <v>281</v>
      </c>
      <c r="B262">
        <v>3</v>
      </c>
      <c r="C262">
        <v>4</v>
      </c>
      <c r="D262">
        <v>159</v>
      </c>
      <c r="E262">
        <v>3</v>
      </c>
      <c r="F262">
        <v>3</v>
      </c>
      <c r="G262" s="5">
        <v>40641</v>
      </c>
      <c r="H262">
        <v>23</v>
      </c>
      <c r="I262">
        <v>8.5</v>
      </c>
      <c r="J262">
        <v>8.3000000000000007</v>
      </c>
      <c r="K262" s="1">
        <f t="shared" si="7"/>
        <v>0.19999999999999929</v>
      </c>
      <c r="M262" t="str">
        <f t="shared" si="8"/>
        <v>281159</v>
      </c>
    </row>
    <row r="263" spans="1:13" x14ac:dyDescent="0.25">
      <c r="A263">
        <v>281</v>
      </c>
      <c r="B263">
        <v>2</v>
      </c>
      <c r="C263">
        <v>4</v>
      </c>
      <c r="D263">
        <v>159</v>
      </c>
      <c r="E263">
        <v>2</v>
      </c>
      <c r="F263">
        <v>3</v>
      </c>
      <c r="G263" s="5">
        <v>40588</v>
      </c>
      <c r="H263">
        <v>22</v>
      </c>
      <c r="I263">
        <v>8.5</v>
      </c>
      <c r="J263">
        <v>8.3000000000000007</v>
      </c>
      <c r="K263" s="1">
        <f t="shared" si="7"/>
        <v>0.19999999999999929</v>
      </c>
      <c r="M263" t="str">
        <f t="shared" si="8"/>
        <v>281159</v>
      </c>
    </row>
    <row r="264" spans="1:13" x14ac:dyDescent="0.25">
      <c r="A264">
        <v>281</v>
      </c>
      <c r="B264">
        <v>2</v>
      </c>
      <c r="C264">
        <v>4</v>
      </c>
      <c r="D264">
        <v>159</v>
      </c>
      <c r="E264">
        <v>2</v>
      </c>
      <c r="F264">
        <v>3</v>
      </c>
      <c r="G264" s="5">
        <v>40595</v>
      </c>
      <c r="H264">
        <v>22</v>
      </c>
      <c r="I264">
        <v>8.5</v>
      </c>
      <c r="J264">
        <v>8.3000000000000007</v>
      </c>
      <c r="K264" s="1">
        <f t="shared" si="7"/>
        <v>0.19999999999999929</v>
      </c>
      <c r="M264" t="str">
        <f t="shared" si="8"/>
        <v>281159</v>
      </c>
    </row>
    <row r="265" spans="1:13" x14ac:dyDescent="0.25">
      <c r="A265">
        <v>281</v>
      </c>
      <c r="B265">
        <v>2</v>
      </c>
      <c r="C265">
        <v>4</v>
      </c>
      <c r="D265">
        <v>159</v>
      </c>
      <c r="E265">
        <v>2</v>
      </c>
      <c r="F265">
        <v>3</v>
      </c>
      <c r="G265" s="5">
        <v>40602</v>
      </c>
      <c r="H265">
        <v>22</v>
      </c>
      <c r="I265">
        <v>8.5</v>
      </c>
      <c r="J265">
        <v>8.3000000000000007</v>
      </c>
      <c r="K265" s="1">
        <f t="shared" si="7"/>
        <v>0.19999999999999929</v>
      </c>
      <c r="M265" t="str">
        <f t="shared" si="8"/>
        <v>281159</v>
      </c>
    </row>
    <row r="266" spans="1:13" x14ac:dyDescent="0.25">
      <c r="A266">
        <v>281</v>
      </c>
      <c r="B266">
        <v>1</v>
      </c>
      <c r="C266">
        <v>2</v>
      </c>
      <c r="D266">
        <v>159</v>
      </c>
      <c r="E266">
        <v>1</v>
      </c>
      <c r="F266">
        <v>1</v>
      </c>
      <c r="G266" s="5">
        <v>40623</v>
      </c>
      <c r="H266">
        <v>22</v>
      </c>
      <c r="I266">
        <v>8.5</v>
      </c>
      <c r="J266">
        <v>8.3000000000000007</v>
      </c>
      <c r="K266" s="1">
        <f t="shared" si="7"/>
        <v>0.19999999999999929</v>
      </c>
      <c r="M266" t="str">
        <f t="shared" si="8"/>
        <v>281159</v>
      </c>
    </row>
    <row r="267" spans="1:13" x14ac:dyDescent="0.25">
      <c r="A267">
        <v>281</v>
      </c>
      <c r="B267">
        <v>2</v>
      </c>
      <c r="C267">
        <v>2</v>
      </c>
      <c r="D267">
        <v>159</v>
      </c>
      <c r="E267">
        <v>2</v>
      </c>
      <c r="F267">
        <v>1</v>
      </c>
      <c r="G267" s="5">
        <v>40630</v>
      </c>
      <c r="H267">
        <v>22</v>
      </c>
      <c r="I267">
        <v>8.5</v>
      </c>
      <c r="J267">
        <v>8.3000000000000007</v>
      </c>
      <c r="K267" s="1">
        <f t="shared" si="7"/>
        <v>0.19999999999999929</v>
      </c>
      <c r="M267" t="str">
        <f t="shared" si="8"/>
        <v>281159</v>
      </c>
    </row>
    <row r="268" spans="1:13" x14ac:dyDescent="0.25">
      <c r="A268">
        <v>281</v>
      </c>
      <c r="B268">
        <v>2</v>
      </c>
      <c r="C268">
        <v>12</v>
      </c>
      <c r="D268">
        <v>159</v>
      </c>
      <c r="E268">
        <v>2</v>
      </c>
      <c r="F268">
        <v>11</v>
      </c>
      <c r="G268" s="5">
        <v>40644</v>
      </c>
      <c r="H268">
        <v>22</v>
      </c>
      <c r="I268">
        <v>8.5</v>
      </c>
      <c r="J268">
        <v>8.3000000000000007</v>
      </c>
      <c r="K268" s="1">
        <f t="shared" si="7"/>
        <v>0.19999999999999929</v>
      </c>
      <c r="M268" t="str">
        <f t="shared" si="8"/>
        <v>281159</v>
      </c>
    </row>
    <row r="269" spans="1:13" x14ac:dyDescent="0.25">
      <c r="A269">
        <v>281</v>
      </c>
      <c r="B269">
        <v>2</v>
      </c>
      <c r="C269">
        <v>4</v>
      </c>
      <c r="D269">
        <v>159</v>
      </c>
      <c r="E269">
        <v>2</v>
      </c>
      <c r="F269">
        <v>3</v>
      </c>
      <c r="G269" s="5">
        <v>40634</v>
      </c>
      <c r="H269">
        <v>23</v>
      </c>
      <c r="I269">
        <v>8.5</v>
      </c>
      <c r="J269">
        <v>8.3000000000000007</v>
      </c>
      <c r="K269" s="1">
        <f t="shared" si="7"/>
        <v>0.19999999999999929</v>
      </c>
      <c r="M269" t="str">
        <f t="shared" si="8"/>
        <v>281159</v>
      </c>
    </row>
    <row r="270" spans="1:13" x14ac:dyDescent="0.25">
      <c r="A270">
        <v>281</v>
      </c>
      <c r="B270">
        <v>3</v>
      </c>
      <c r="C270">
        <v>4</v>
      </c>
      <c r="D270">
        <v>159</v>
      </c>
      <c r="E270">
        <v>3</v>
      </c>
      <c r="F270">
        <v>3</v>
      </c>
      <c r="G270" s="5">
        <v>40641</v>
      </c>
      <c r="H270">
        <v>23</v>
      </c>
      <c r="I270">
        <v>8.5</v>
      </c>
      <c r="J270">
        <v>8.3000000000000007</v>
      </c>
      <c r="K270" s="1">
        <f t="shared" si="7"/>
        <v>0.19999999999999929</v>
      </c>
      <c r="M270" t="str">
        <f t="shared" si="8"/>
        <v>281159</v>
      </c>
    </row>
    <row r="271" spans="1:13" x14ac:dyDescent="0.25">
      <c r="A271">
        <v>280</v>
      </c>
      <c r="B271">
        <v>4</v>
      </c>
      <c r="C271">
        <v>12</v>
      </c>
      <c r="D271">
        <v>288</v>
      </c>
      <c r="E271">
        <v>4</v>
      </c>
      <c r="F271">
        <v>11</v>
      </c>
      <c r="G271" s="5">
        <v>40588</v>
      </c>
      <c r="H271">
        <v>22</v>
      </c>
      <c r="I271">
        <v>8</v>
      </c>
      <c r="J271">
        <v>8</v>
      </c>
      <c r="K271" s="1">
        <f t="shared" si="7"/>
        <v>0</v>
      </c>
      <c r="M271" t="str">
        <f t="shared" si="8"/>
        <v>280288</v>
      </c>
    </row>
    <row r="272" spans="1:13" x14ac:dyDescent="0.25">
      <c r="A272">
        <v>280</v>
      </c>
      <c r="B272">
        <v>3</v>
      </c>
      <c r="C272">
        <v>10</v>
      </c>
      <c r="D272">
        <v>288</v>
      </c>
      <c r="E272">
        <v>3</v>
      </c>
      <c r="F272">
        <v>9</v>
      </c>
      <c r="G272" s="5">
        <v>40595</v>
      </c>
      <c r="H272">
        <v>22</v>
      </c>
      <c r="I272">
        <v>8</v>
      </c>
      <c r="J272">
        <v>8</v>
      </c>
      <c r="K272" s="1">
        <f t="shared" si="7"/>
        <v>0</v>
      </c>
      <c r="M272" t="str">
        <f t="shared" si="8"/>
        <v>280288</v>
      </c>
    </row>
    <row r="273" spans="1:13" x14ac:dyDescent="0.25">
      <c r="A273">
        <v>280</v>
      </c>
      <c r="B273">
        <v>1</v>
      </c>
      <c r="C273">
        <v>2</v>
      </c>
      <c r="D273">
        <v>288</v>
      </c>
      <c r="E273">
        <v>1</v>
      </c>
      <c r="F273">
        <v>1</v>
      </c>
      <c r="G273" s="5">
        <v>40609</v>
      </c>
      <c r="H273">
        <v>22</v>
      </c>
      <c r="I273">
        <v>8</v>
      </c>
      <c r="J273">
        <v>8</v>
      </c>
      <c r="K273" s="1">
        <f t="shared" si="7"/>
        <v>0</v>
      </c>
      <c r="M273" t="str">
        <f t="shared" si="8"/>
        <v>280288</v>
      </c>
    </row>
    <row r="274" spans="1:13" x14ac:dyDescent="0.25">
      <c r="A274">
        <v>280</v>
      </c>
      <c r="B274">
        <v>4</v>
      </c>
      <c r="C274">
        <v>4</v>
      </c>
      <c r="D274">
        <v>288</v>
      </c>
      <c r="E274">
        <v>4</v>
      </c>
      <c r="F274">
        <v>3</v>
      </c>
      <c r="G274" s="5">
        <v>40627</v>
      </c>
      <c r="H274">
        <v>23</v>
      </c>
      <c r="I274">
        <v>8</v>
      </c>
      <c r="J274">
        <v>8</v>
      </c>
      <c r="K274" s="1">
        <f t="shared" si="7"/>
        <v>0</v>
      </c>
      <c r="M274" t="str">
        <f t="shared" si="8"/>
        <v>280288</v>
      </c>
    </row>
    <row r="275" spans="1:13" x14ac:dyDescent="0.25">
      <c r="A275">
        <v>280</v>
      </c>
      <c r="B275">
        <v>6</v>
      </c>
      <c r="C275">
        <v>8</v>
      </c>
      <c r="D275">
        <v>288</v>
      </c>
      <c r="E275">
        <v>6</v>
      </c>
      <c r="F275">
        <v>7</v>
      </c>
      <c r="G275" s="5">
        <v>40690</v>
      </c>
      <c r="H275">
        <v>23</v>
      </c>
      <c r="I275">
        <v>8</v>
      </c>
      <c r="J275">
        <v>8</v>
      </c>
      <c r="K275" s="1">
        <f t="shared" si="7"/>
        <v>0</v>
      </c>
      <c r="M275" t="str">
        <f t="shared" si="8"/>
        <v>280288</v>
      </c>
    </row>
    <row r="276" spans="1:13" x14ac:dyDescent="0.25">
      <c r="A276">
        <v>280</v>
      </c>
      <c r="B276">
        <v>4</v>
      </c>
      <c r="C276">
        <v>12</v>
      </c>
      <c r="D276">
        <v>288</v>
      </c>
      <c r="E276">
        <v>4</v>
      </c>
      <c r="F276">
        <v>11</v>
      </c>
      <c r="G276" s="5">
        <v>40588</v>
      </c>
      <c r="H276">
        <v>22</v>
      </c>
      <c r="I276">
        <v>8</v>
      </c>
      <c r="J276">
        <v>8</v>
      </c>
      <c r="K276" s="1">
        <f t="shared" si="7"/>
        <v>0</v>
      </c>
      <c r="M276" t="str">
        <f t="shared" si="8"/>
        <v>280288</v>
      </c>
    </row>
    <row r="277" spans="1:13" x14ac:dyDescent="0.25">
      <c r="A277">
        <v>280</v>
      </c>
      <c r="B277">
        <v>3</v>
      </c>
      <c r="C277">
        <v>10</v>
      </c>
      <c r="D277">
        <v>288</v>
      </c>
      <c r="E277">
        <v>3</v>
      </c>
      <c r="F277">
        <v>9</v>
      </c>
      <c r="G277" s="5">
        <v>40595</v>
      </c>
      <c r="H277">
        <v>22</v>
      </c>
      <c r="I277">
        <v>8</v>
      </c>
      <c r="J277">
        <v>8</v>
      </c>
      <c r="K277" s="1">
        <f t="shared" si="7"/>
        <v>0</v>
      </c>
      <c r="M277" t="str">
        <f t="shared" si="8"/>
        <v>280288</v>
      </c>
    </row>
    <row r="278" spans="1:13" x14ac:dyDescent="0.25">
      <c r="A278">
        <v>280</v>
      </c>
      <c r="B278">
        <v>1</v>
      </c>
      <c r="C278">
        <v>2</v>
      </c>
      <c r="D278">
        <v>288</v>
      </c>
      <c r="E278">
        <v>1</v>
      </c>
      <c r="F278">
        <v>1</v>
      </c>
      <c r="G278" s="5">
        <v>40609</v>
      </c>
      <c r="H278">
        <v>22</v>
      </c>
      <c r="I278">
        <v>8</v>
      </c>
      <c r="J278">
        <v>8</v>
      </c>
      <c r="K278" s="1">
        <f t="shared" si="7"/>
        <v>0</v>
      </c>
      <c r="M278" t="str">
        <f t="shared" si="8"/>
        <v>280288</v>
      </c>
    </row>
    <row r="279" spans="1:13" x14ac:dyDescent="0.25">
      <c r="A279">
        <v>280</v>
      </c>
      <c r="B279">
        <v>4</v>
      </c>
      <c r="C279">
        <v>4</v>
      </c>
      <c r="D279">
        <v>288</v>
      </c>
      <c r="E279">
        <v>4</v>
      </c>
      <c r="F279">
        <v>3</v>
      </c>
      <c r="G279" s="5">
        <v>40627</v>
      </c>
      <c r="H279">
        <v>23</v>
      </c>
      <c r="I279">
        <v>8</v>
      </c>
      <c r="J279">
        <v>8</v>
      </c>
      <c r="K279" s="1">
        <f t="shared" si="7"/>
        <v>0</v>
      </c>
      <c r="M279" t="str">
        <f t="shared" si="8"/>
        <v>280288</v>
      </c>
    </row>
    <row r="280" spans="1:13" x14ac:dyDescent="0.25">
      <c r="A280">
        <v>280</v>
      </c>
      <c r="B280">
        <v>6</v>
      </c>
      <c r="C280">
        <v>8</v>
      </c>
      <c r="D280">
        <v>288</v>
      </c>
      <c r="E280">
        <v>6</v>
      </c>
      <c r="F280">
        <v>7</v>
      </c>
      <c r="G280" s="5">
        <v>40690</v>
      </c>
      <c r="H280">
        <v>23</v>
      </c>
      <c r="I280">
        <v>8</v>
      </c>
      <c r="J280">
        <v>8</v>
      </c>
      <c r="K280" s="1">
        <f t="shared" si="7"/>
        <v>0</v>
      </c>
      <c r="M280" t="str">
        <f t="shared" si="8"/>
        <v>280288</v>
      </c>
    </row>
    <row r="281" spans="1:13" x14ac:dyDescent="0.25">
      <c r="A281">
        <v>280</v>
      </c>
      <c r="B281">
        <v>4</v>
      </c>
      <c r="C281">
        <v>9</v>
      </c>
      <c r="D281">
        <v>160</v>
      </c>
      <c r="E281">
        <v>4</v>
      </c>
      <c r="F281">
        <v>8</v>
      </c>
      <c r="G281" s="5">
        <v>40686</v>
      </c>
      <c r="H281">
        <v>22</v>
      </c>
      <c r="I281">
        <v>8</v>
      </c>
      <c r="J281">
        <v>8.1</v>
      </c>
      <c r="K281" s="1">
        <f t="shared" si="7"/>
        <v>9.9999999999999645E-2</v>
      </c>
      <c r="M281" t="str">
        <f t="shared" si="8"/>
        <v>280160</v>
      </c>
    </row>
    <row r="282" spans="1:13" x14ac:dyDescent="0.25">
      <c r="A282">
        <v>280</v>
      </c>
      <c r="B282">
        <v>4</v>
      </c>
      <c r="C282">
        <v>9</v>
      </c>
      <c r="D282">
        <v>160</v>
      </c>
      <c r="E282">
        <v>4</v>
      </c>
      <c r="F282">
        <v>8</v>
      </c>
      <c r="G282" s="5">
        <v>40686</v>
      </c>
      <c r="H282">
        <v>22</v>
      </c>
      <c r="I282">
        <v>8</v>
      </c>
      <c r="J282">
        <v>8.1</v>
      </c>
      <c r="K282" s="1">
        <f t="shared" si="7"/>
        <v>9.9999999999999645E-2</v>
      </c>
      <c r="M282" t="str">
        <f t="shared" si="8"/>
        <v>280160</v>
      </c>
    </row>
    <row r="283" spans="1:13" x14ac:dyDescent="0.25">
      <c r="A283">
        <v>280</v>
      </c>
      <c r="B283">
        <v>4</v>
      </c>
      <c r="C283">
        <v>8</v>
      </c>
      <c r="D283">
        <v>153</v>
      </c>
      <c r="E283">
        <v>4</v>
      </c>
      <c r="F283">
        <v>7</v>
      </c>
      <c r="G283" s="5">
        <v>40648</v>
      </c>
      <c r="H283">
        <v>23</v>
      </c>
      <c r="I283">
        <v>8</v>
      </c>
      <c r="J283">
        <v>9.3000000000000007</v>
      </c>
      <c r="K283" s="1">
        <f t="shared" ref="K283:K346" si="9">ABS(J283-I283)</f>
        <v>1.3000000000000007</v>
      </c>
      <c r="M283" t="str">
        <f t="shared" ref="M283:M346" si="10">CONCATENATE(TEXT(A283,"000"),TEXT(D283,"000"))</f>
        <v>280153</v>
      </c>
    </row>
    <row r="284" spans="1:13" x14ac:dyDescent="0.25">
      <c r="A284">
        <v>280</v>
      </c>
      <c r="B284">
        <v>4</v>
      </c>
      <c r="C284">
        <v>8</v>
      </c>
      <c r="D284">
        <v>153</v>
      </c>
      <c r="E284">
        <v>4</v>
      </c>
      <c r="F284">
        <v>7</v>
      </c>
      <c r="G284" s="5">
        <v>40648</v>
      </c>
      <c r="H284">
        <v>23</v>
      </c>
      <c r="I284">
        <v>8</v>
      </c>
      <c r="J284">
        <v>9.3000000000000007</v>
      </c>
      <c r="K284" s="1">
        <f t="shared" si="9"/>
        <v>1.3000000000000007</v>
      </c>
      <c r="M284" t="str">
        <f t="shared" si="10"/>
        <v>280153</v>
      </c>
    </row>
    <row r="285" spans="1:13" x14ac:dyDescent="0.25">
      <c r="A285">
        <v>280</v>
      </c>
      <c r="B285">
        <v>6</v>
      </c>
      <c r="C285">
        <v>3</v>
      </c>
      <c r="D285">
        <v>147</v>
      </c>
      <c r="E285">
        <v>6</v>
      </c>
      <c r="F285">
        <v>2</v>
      </c>
      <c r="G285" s="5">
        <v>40606</v>
      </c>
      <c r="H285">
        <v>23</v>
      </c>
      <c r="I285">
        <v>8</v>
      </c>
      <c r="J285">
        <v>9</v>
      </c>
      <c r="K285" s="1">
        <f t="shared" si="9"/>
        <v>1</v>
      </c>
      <c r="M285" t="str">
        <f t="shared" si="10"/>
        <v>280147</v>
      </c>
    </row>
    <row r="286" spans="1:13" x14ac:dyDescent="0.25">
      <c r="A286">
        <v>280</v>
      </c>
      <c r="B286">
        <v>6</v>
      </c>
      <c r="C286">
        <v>3</v>
      </c>
      <c r="D286">
        <v>147</v>
      </c>
      <c r="E286">
        <v>6</v>
      </c>
      <c r="F286">
        <v>2</v>
      </c>
      <c r="G286" s="5">
        <v>40606</v>
      </c>
      <c r="H286">
        <v>23</v>
      </c>
      <c r="I286">
        <v>8</v>
      </c>
      <c r="J286">
        <v>9</v>
      </c>
      <c r="K286" s="1">
        <f t="shared" si="9"/>
        <v>1</v>
      </c>
      <c r="M286" t="str">
        <f t="shared" si="10"/>
        <v>280147</v>
      </c>
    </row>
    <row r="287" spans="1:13" x14ac:dyDescent="0.25">
      <c r="A287">
        <v>279</v>
      </c>
      <c r="B287">
        <v>4</v>
      </c>
      <c r="C287">
        <v>10</v>
      </c>
      <c r="D287">
        <v>286</v>
      </c>
      <c r="E287">
        <v>4</v>
      </c>
      <c r="F287">
        <v>9</v>
      </c>
      <c r="G287" s="5">
        <v>40595</v>
      </c>
      <c r="H287">
        <v>22</v>
      </c>
      <c r="I287">
        <v>7.1</v>
      </c>
      <c r="J287">
        <v>7.1</v>
      </c>
      <c r="K287" s="1">
        <f t="shared" si="9"/>
        <v>0</v>
      </c>
      <c r="M287" t="str">
        <f t="shared" si="10"/>
        <v>279286</v>
      </c>
    </row>
    <row r="288" spans="1:13" x14ac:dyDescent="0.25">
      <c r="A288">
        <v>279</v>
      </c>
      <c r="B288">
        <v>2</v>
      </c>
      <c r="C288">
        <v>6</v>
      </c>
      <c r="D288">
        <v>286</v>
      </c>
      <c r="E288">
        <v>2</v>
      </c>
      <c r="F288">
        <v>5</v>
      </c>
      <c r="G288" s="5">
        <v>40609</v>
      </c>
      <c r="H288">
        <v>22</v>
      </c>
      <c r="I288">
        <v>7.1</v>
      </c>
      <c r="J288">
        <v>7.1</v>
      </c>
      <c r="K288" s="1">
        <f t="shared" si="9"/>
        <v>0</v>
      </c>
      <c r="M288" t="str">
        <f t="shared" si="10"/>
        <v>279286</v>
      </c>
    </row>
    <row r="289" spans="1:13" x14ac:dyDescent="0.25">
      <c r="A289">
        <v>279</v>
      </c>
      <c r="B289">
        <v>2</v>
      </c>
      <c r="C289">
        <v>6</v>
      </c>
      <c r="D289">
        <v>286</v>
      </c>
      <c r="E289">
        <v>2</v>
      </c>
      <c r="F289">
        <v>5</v>
      </c>
      <c r="G289" s="5">
        <v>40623</v>
      </c>
      <c r="H289">
        <v>22</v>
      </c>
      <c r="I289">
        <v>7.1</v>
      </c>
      <c r="J289">
        <v>7.1</v>
      </c>
      <c r="K289" s="1">
        <f t="shared" si="9"/>
        <v>0</v>
      </c>
      <c r="M289" t="str">
        <f t="shared" si="10"/>
        <v>279286</v>
      </c>
    </row>
    <row r="290" spans="1:13" x14ac:dyDescent="0.25">
      <c r="A290">
        <v>279</v>
      </c>
      <c r="B290">
        <v>4</v>
      </c>
      <c r="C290">
        <v>12</v>
      </c>
      <c r="D290">
        <v>286</v>
      </c>
      <c r="E290">
        <v>4</v>
      </c>
      <c r="F290">
        <v>11</v>
      </c>
      <c r="G290" s="5">
        <v>40630</v>
      </c>
      <c r="H290">
        <v>22</v>
      </c>
      <c r="I290">
        <v>7.1</v>
      </c>
      <c r="J290">
        <v>7.1</v>
      </c>
      <c r="K290" s="1">
        <f t="shared" si="9"/>
        <v>0</v>
      </c>
      <c r="M290" t="str">
        <f t="shared" si="10"/>
        <v>279286</v>
      </c>
    </row>
    <row r="291" spans="1:13" x14ac:dyDescent="0.25">
      <c r="A291">
        <v>279</v>
      </c>
      <c r="B291">
        <v>2</v>
      </c>
      <c r="C291">
        <v>10</v>
      </c>
      <c r="D291">
        <v>286</v>
      </c>
      <c r="E291">
        <v>2</v>
      </c>
      <c r="F291">
        <v>9</v>
      </c>
      <c r="G291" s="5">
        <v>40644</v>
      </c>
      <c r="H291">
        <v>22</v>
      </c>
      <c r="I291">
        <v>7.1</v>
      </c>
      <c r="J291">
        <v>7.1</v>
      </c>
      <c r="K291" s="1">
        <f t="shared" si="9"/>
        <v>0</v>
      </c>
      <c r="M291" t="str">
        <f t="shared" si="10"/>
        <v>279286</v>
      </c>
    </row>
    <row r="292" spans="1:13" x14ac:dyDescent="0.25">
      <c r="A292">
        <v>279</v>
      </c>
      <c r="B292">
        <v>5</v>
      </c>
      <c r="C292">
        <v>4</v>
      </c>
      <c r="D292">
        <v>286</v>
      </c>
      <c r="E292">
        <v>5</v>
      </c>
      <c r="F292">
        <v>3</v>
      </c>
      <c r="G292" s="5">
        <v>40592</v>
      </c>
      <c r="H292">
        <v>23</v>
      </c>
      <c r="I292">
        <v>7.1</v>
      </c>
      <c r="J292">
        <v>7.1</v>
      </c>
      <c r="K292" s="1">
        <f t="shared" si="9"/>
        <v>0</v>
      </c>
      <c r="M292" t="str">
        <f t="shared" si="10"/>
        <v>279286</v>
      </c>
    </row>
    <row r="293" spans="1:13" x14ac:dyDescent="0.25">
      <c r="A293">
        <v>279</v>
      </c>
      <c r="B293">
        <v>4</v>
      </c>
      <c r="C293">
        <v>6</v>
      </c>
      <c r="D293">
        <v>286</v>
      </c>
      <c r="E293">
        <v>4</v>
      </c>
      <c r="F293">
        <v>5</v>
      </c>
      <c r="G293" s="5">
        <v>40627</v>
      </c>
      <c r="H293">
        <v>23</v>
      </c>
      <c r="I293">
        <v>7.1</v>
      </c>
      <c r="J293">
        <v>7.1</v>
      </c>
      <c r="K293" s="1">
        <f t="shared" si="9"/>
        <v>0</v>
      </c>
      <c r="M293" t="str">
        <f t="shared" si="10"/>
        <v>279286</v>
      </c>
    </row>
    <row r="294" spans="1:13" x14ac:dyDescent="0.25">
      <c r="A294">
        <v>279</v>
      </c>
      <c r="B294">
        <v>6</v>
      </c>
      <c r="C294">
        <v>6</v>
      </c>
      <c r="D294">
        <v>286</v>
      </c>
      <c r="E294">
        <v>6</v>
      </c>
      <c r="F294">
        <v>5</v>
      </c>
      <c r="G294" s="5">
        <v>40641</v>
      </c>
      <c r="H294">
        <v>23</v>
      </c>
      <c r="I294">
        <v>7.1</v>
      </c>
      <c r="J294">
        <v>7.1</v>
      </c>
      <c r="K294" s="1">
        <f t="shared" si="9"/>
        <v>0</v>
      </c>
      <c r="M294" t="str">
        <f t="shared" si="10"/>
        <v>279286</v>
      </c>
    </row>
    <row r="295" spans="1:13" x14ac:dyDescent="0.25">
      <c r="A295">
        <v>279</v>
      </c>
      <c r="B295">
        <v>6</v>
      </c>
      <c r="C295">
        <v>6</v>
      </c>
      <c r="D295">
        <v>286</v>
      </c>
      <c r="E295">
        <v>6</v>
      </c>
      <c r="F295">
        <v>5</v>
      </c>
      <c r="G295" s="5">
        <v>40683</v>
      </c>
      <c r="H295">
        <v>23</v>
      </c>
      <c r="I295">
        <v>7.1</v>
      </c>
      <c r="J295">
        <v>7.1</v>
      </c>
      <c r="K295" s="1">
        <f t="shared" si="9"/>
        <v>0</v>
      </c>
      <c r="M295" t="str">
        <f t="shared" si="10"/>
        <v>279286</v>
      </c>
    </row>
    <row r="296" spans="1:13" x14ac:dyDescent="0.25">
      <c r="A296">
        <v>279</v>
      </c>
      <c r="B296">
        <v>8</v>
      </c>
      <c r="C296">
        <v>6</v>
      </c>
      <c r="D296">
        <v>286</v>
      </c>
      <c r="E296">
        <v>8</v>
      </c>
      <c r="F296">
        <v>5</v>
      </c>
      <c r="G296" s="5">
        <v>40690</v>
      </c>
      <c r="H296">
        <v>23</v>
      </c>
      <c r="I296">
        <v>7.1</v>
      </c>
      <c r="J296">
        <v>7.1</v>
      </c>
      <c r="K296" s="1">
        <f t="shared" si="9"/>
        <v>0</v>
      </c>
      <c r="M296" t="str">
        <f t="shared" si="10"/>
        <v>279286</v>
      </c>
    </row>
    <row r="297" spans="1:13" x14ac:dyDescent="0.25">
      <c r="A297">
        <v>279</v>
      </c>
      <c r="B297">
        <v>4</v>
      </c>
      <c r="C297">
        <v>10</v>
      </c>
      <c r="D297">
        <v>286</v>
      </c>
      <c r="E297">
        <v>4</v>
      </c>
      <c r="F297">
        <v>9</v>
      </c>
      <c r="G297" s="5">
        <v>40595</v>
      </c>
      <c r="H297">
        <v>22</v>
      </c>
      <c r="I297">
        <v>7.1</v>
      </c>
      <c r="J297">
        <v>7.1</v>
      </c>
      <c r="K297" s="1">
        <f t="shared" si="9"/>
        <v>0</v>
      </c>
      <c r="M297" t="str">
        <f t="shared" si="10"/>
        <v>279286</v>
      </c>
    </row>
    <row r="298" spans="1:13" x14ac:dyDescent="0.25">
      <c r="A298">
        <v>279</v>
      </c>
      <c r="B298">
        <v>2</v>
      </c>
      <c r="C298">
        <v>6</v>
      </c>
      <c r="D298">
        <v>286</v>
      </c>
      <c r="E298">
        <v>2</v>
      </c>
      <c r="F298">
        <v>5</v>
      </c>
      <c r="G298" s="5">
        <v>40609</v>
      </c>
      <c r="H298">
        <v>22</v>
      </c>
      <c r="I298">
        <v>7.1</v>
      </c>
      <c r="J298">
        <v>7.1</v>
      </c>
      <c r="K298" s="1">
        <f t="shared" si="9"/>
        <v>0</v>
      </c>
      <c r="M298" t="str">
        <f t="shared" si="10"/>
        <v>279286</v>
      </c>
    </row>
    <row r="299" spans="1:13" x14ac:dyDescent="0.25">
      <c r="A299">
        <v>279</v>
      </c>
      <c r="B299">
        <v>2</v>
      </c>
      <c r="C299">
        <v>6</v>
      </c>
      <c r="D299">
        <v>286</v>
      </c>
      <c r="E299">
        <v>2</v>
      </c>
      <c r="F299">
        <v>5</v>
      </c>
      <c r="G299" s="5">
        <v>40623</v>
      </c>
      <c r="H299">
        <v>22</v>
      </c>
      <c r="I299">
        <v>7.1</v>
      </c>
      <c r="J299">
        <v>7.1</v>
      </c>
      <c r="K299" s="1">
        <f t="shared" si="9"/>
        <v>0</v>
      </c>
      <c r="M299" t="str">
        <f t="shared" si="10"/>
        <v>279286</v>
      </c>
    </row>
    <row r="300" spans="1:13" x14ac:dyDescent="0.25">
      <c r="A300">
        <v>279</v>
      </c>
      <c r="B300">
        <v>4</v>
      </c>
      <c r="C300">
        <v>12</v>
      </c>
      <c r="D300">
        <v>286</v>
      </c>
      <c r="E300">
        <v>4</v>
      </c>
      <c r="F300">
        <v>11</v>
      </c>
      <c r="G300" s="5">
        <v>40630</v>
      </c>
      <c r="H300">
        <v>22</v>
      </c>
      <c r="I300">
        <v>7.1</v>
      </c>
      <c r="J300">
        <v>7.1</v>
      </c>
      <c r="K300" s="1">
        <f t="shared" si="9"/>
        <v>0</v>
      </c>
      <c r="M300" t="str">
        <f t="shared" si="10"/>
        <v>279286</v>
      </c>
    </row>
    <row r="301" spans="1:13" x14ac:dyDescent="0.25">
      <c r="A301">
        <v>279</v>
      </c>
      <c r="B301">
        <v>2</v>
      </c>
      <c r="C301">
        <v>10</v>
      </c>
      <c r="D301">
        <v>286</v>
      </c>
      <c r="E301">
        <v>2</v>
      </c>
      <c r="F301">
        <v>9</v>
      </c>
      <c r="G301" s="5">
        <v>40644</v>
      </c>
      <c r="H301">
        <v>22</v>
      </c>
      <c r="I301">
        <v>7.1</v>
      </c>
      <c r="J301">
        <v>7.1</v>
      </c>
      <c r="K301" s="1">
        <f t="shared" si="9"/>
        <v>0</v>
      </c>
      <c r="M301" t="str">
        <f t="shared" si="10"/>
        <v>279286</v>
      </c>
    </row>
    <row r="302" spans="1:13" x14ac:dyDescent="0.25">
      <c r="A302">
        <v>279</v>
      </c>
      <c r="B302">
        <v>5</v>
      </c>
      <c r="C302">
        <v>4</v>
      </c>
      <c r="D302">
        <v>286</v>
      </c>
      <c r="E302">
        <v>5</v>
      </c>
      <c r="F302">
        <v>3</v>
      </c>
      <c r="G302" s="5">
        <v>40592</v>
      </c>
      <c r="H302">
        <v>23</v>
      </c>
      <c r="I302">
        <v>7.1</v>
      </c>
      <c r="J302">
        <v>7.1</v>
      </c>
      <c r="K302" s="1">
        <f t="shared" si="9"/>
        <v>0</v>
      </c>
      <c r="M302" t="str">
        <f t="shared" si="10"/>
        <v>279286</v>
      </c>
    </row>
    <row r="303" spans="1:13" x14ac:dyDescent="0.25">
      <c r="A303">
        <v>279</v>
      </c>
      <c r="B303">
        <v>4</v>
      </c>
      <c r="C303">
        <v>6</v>
      </c>
      <c r="D303">
        <v>286</v>
      </c>
      <c r="E303">
        <v>4</v>
      </c>
      <c r="F303">
        <v>5</v>
      </c>
      <c r="G303" s="5">
        <v>40627</v>
      </c>
      <c r="H303">
        <v>23</v>
      </c>
      <c r="I303">
        <v>7.1</v>
      </c>
      <c r="J303">
        <v>7.1</v>
      </c>
      <c r="K303" s="1">
        <f t="shared" si="9"/>
        <v>0</v>
      </c>
      <c r="M303" t="str">
        <f t="shared" si="10"/>
        <v>279286</v>
      </c>
    </row>
    <row r="304" spans="1:13" x14ac:dyDescent="0.25">
      <c r="A304">
        <v>279</v>
      </c>
      <c r="B304">
        <v>6</v>
      </c>
      <c r="C304">
        <v>6</v>
      </c>
      <c r="D304">
        <v>286</v>
      </c>
      <c r="E304">
        <v>6</v>
      </c>
      <c r="F304">
        <v>5</v>
      </c>
      <c r="G304" s="5">
        <v>40641</v>
      </c>
      <c r="H304">
        <v>23</v>
      </c>
      <c r="I304">
        <v>7.1</v>
      </c>
      <c r="J304">
        <v>7.1</v>
      </c>
      <c r="K304" s="1">
        <f t="shared" si="9"/>
        <v>0</v>
      </c>
      <c r="M304" t="str">
        <f t="shared" si="10"/>
        <v>279286</v>
      </c>
    </row>
    <row r="305" spans="1:13" x14ac:dyDescent="0.25">
      <c r="A305">
        <v>279</v>
      </c>
      <c r="B305">
        <v>6</v>
      </c>
      <c r="C305">
        <v>6</v>
      </c>
      <c r="D305">
        <v>286</v>
      </c>
      <c r="E305">
        <v>6</v>
      </c>
      <c r="F305">
        <v>5</v>
      </c>
      <c r="G305" s="5">
        <v>40683</v>
      </c>
      <c r="H305">
        <v>23</v>
      </c>
      <c r="I305">
        <v>7.1</v>
      </c>
      <c r="J305">
        <v>7.1</v>
      </c>
      <c r="K305" s="1">
        <f t="shared" si="9"/>
        <v>0</v>
      </c>
      <c r="M305" t="str">
        <f t="shared" si="10"/>
        <v>279286</v>
      </c>
    </row>
    <row r="306" spans="1:13" x14ac:dyDescent="0.25">
      <c r="A306">
        <v>279</v>
      </c>
      <c r="B306">
        <v>8</v>
      </c>
      <c r="C306">
        <v>6</v>
      </c>
      <c r="D306">
        <v>286</v>
      </c>
      <c r="E306">
        <v>8</v>
      </c>
      <c r="F306">
        <v>5</v>
      </c>
      <c r="G306" s="5">
        <v>40690</v>
      </c>
      <c r="H306">
        <v>23</v>
      </c>
      <c r="I306">
        <v>7.1</v>
      </c>
      <c r="J306">
        <v>7.1</v>
      </c>
      <c r="K306" s="1">
        <f t="shared" si="9"/>
        <v>0</v>
      </c>
      <c r="M306" t="str">
        <f t="shared" si="10"/>
        <v>279286</v>
      </c>
    </row>
    <row r="307" spans="1:13" x14ac:dyDescent="0.25">
      <c r="A307">
        <v>279</v>
      </c>
      <c r="B307">
        <v>5</v>
      </c>
      <c r="C307">
        <v>7</v>
      </c>
      <c r="D307">
        <v>285</v>
      </c>
      <c r="E307">
        <v>5</v>
      </c>
      <c r="F307">
        <v>6</v>
      </c>
      <c r="G307" s="5">
        <v>40634</v>
      </c>
      <c r="H307">
        <v>23</v>
      </c>
      <c r="I307">
        <v>7.1</v>
      </c>
      <c r="J307">
        <v>8.3000000000000007</v>
      </c>
      <c r="K307" s="1">
        <f t="shared" si="9"/>
        <v>1.2000000000000011</v>
      </c>
      <c r="M307" t="str">
        <f t="shared" si="10"/>
        <v>279285</v>
      </c>
    </row>
    <row r="308" spans="1:13" x14ac:dyDescent="0.25">
      <c r="A308">
        <v>279</v>
      </c>
      <c r="B308">
        <v>5</v>
      </c>
      <c r="C308">
        <v>7</v>
      </c>
      <c r="D308">
        <v>285</v>
      </c>
      <c r="E308">
        <v>5</v>
      </c>
      <c r="F308">
        <v>6</v>
      </c>
      <c r="G308" s="5">
        <v>40634</v>
      </c>
      <c r="H308">
        <v>23</v>
      </c>
      <c r="I308">
        <v>7.1</v>
      </c>
      <c r="J308">
        <v>8.3000000000000007</v>
      </c>
      <c r="K308" s="1">
        <f t="shared" si="9"/>
        <v>1.2000000000000011</v>
      </c>
      <c r="M308" t="str">
        <f t="shared" si="10"/>
        <v>279285</v>
      </c>
    </row>
    <row r="309" spans="1:13" x14ac:dyDescent="0.25">
      <c r="A309">
        <v>279</v>
      </c>
      <c r="B309">
        <v>4</v>
      </c>
      <c r="C309">
        <v>9</v>
      </c>
      <c r="D309">
        <v>160</v>
      </c>
      <c r="E309">
        <v>4</v>
      </c>
      <c r="F309">
        <v>8</v>
      </c>
      <c r="G309" s="5">
        <v>40637</v>
      </c>
      <c r="H309">
        <v>22</v>
      </c>
      <c r="I309">
        <v>7.1</v>
      </c>
      <c r="J309">
        <v>8.1</v>
      </c>
      <c r="K309" s="1">
        <f t="shared" si="9"/>
        <v>1</v>
      </c>
      <c r="M309" t="str">
        <f t="shared" si="10"/>
        <v>279160</v>
      </c>
    </row>
    <row r="310" spans="1:13" x14ac:dyDescent="0.25">
      <c r="A310">
        <v>279</v>
      </c>
      <c r="B310">
        <v>6</v>
      </c>
      <c r="C310">
        <v>7</v>
      </c>
      <c r="D310">
        <v>160</v>
      </c>
      <c r="E310">
        <v>6</v>
      </c>
      <c r="F310">
        <v>6</v>
      </c>
      <c r="G310" s="5">
        <v>40669</v>
      </c>
      <c r="H310">
        <v>23</v>
      </c>
      <c r="I310">
        <v>7.1</v>
      </c>
      <c r="J310">
        <v>8.1</v>
      </c>
      <c r="K310" s="1">
        <f t="shared" si="9"/>
        <v>1</v>
      </c>
      <c r="M310" t="str">
        <f t="shared" si="10"/>
        <v>279160</v>
      </c>
    </row>
    <row r="311" spans="1:13" x14ac:dyDescent="0.25">
      <c r="A311">
        <v>279</v>
      </c>
      <c r="B311">
        <v>4</v>
      </c>
      <c r="C311">
        <v>9</v>
      </c>
      <c r="D311">
        <v>160</v>
      </c>
      <c r="E311">
        <v>4</v>
      </c>
      <c r="F311">
        <v>8</v>
      </c>
      <c r="G311" s="5">
        <v>40637</v>
      </c>
      <c r="H311">
        <v>22</v>
      </c>
      <c r="I311">
        <v>7.1</v>
      </c>
      <c r="J311">
        <v>8.1</v>
      </c>
      <c r="K311" s="1">
        <f t="shared" si="9"/>
        <v>1</v>
      </c>
      <c r="M311" t="str">
        <f t="shared" si="10"/>
        <v>279160</v>
      </c>
    </row>
    <row r="312" spans="1:13" x14ac:dyDescent="0.25">
      <c r="A312">
        <v>279</v>
      </c>
      <c r="B312">
        <v>6</v>
      </c>
      <c r="C312">
        <v>7</v>
      </c>
      <c r="D312">
        <v>160</v>
      </c>
      <c r="E312">
        <v>6</v>
      </c>
      <c r="F312">
        <v>6</v>
      </c>
      <c r="G312" s="5">
        <v>40669</v>
      </c>
      <c r="H312">
        <v>23</v>
      </c>
      <c r="I312">
        <v>7.1</v>
      </c>
      <c r="J312">
        <v>8.1</v>
      </c>
      <c r="K312" s="1">
        <f t="shared" si="9"/>
        <v>1</v>
      </c>
      <c r="M312" t="str">
        <f t="shared" si="10"/>
        <v>279160</v>
      </c>
    </row>
    <row r="313" spans="1:13" x14ac:dyDescent="0.25">
      <c r="A313">
        <v>277</v>
      </c>
      <c r="B313">
        <v>2</v>
      </c>
      <c r="C313">
        <v>11</v>
      </c>
      <c r="D313">
        <v>330</v>
      </c>
      <c r="E313">
        <v>2</v>
      </c>
      <c r="F313">
        <v>10</v>
      </c>
      <c r="G313" s="5">
        <v>40625</v>
      </c>
      <c r="H313">
        <v>21</v>
      </c>
      <c r="I313">
        <v>1.6</v>
      </c>
      <c r="J313">
        <v>5.9</v>
      </c>
      <c r="K313" s="1">
        <f t="shared" si="9"/>
        <v>4.3000000000000007</v>
      </c>
      <c r="M313" t="str">
        <f t="shared" si="10"/>
        <v>277330</v>
      </c>
    </row>
    <row r="314" spans="1:13" x14ac:dyDescent="0.25">
      <c r="A314">
        <v>277</v>
      </c>
      <c r="B314">
        <v>4</v>
      </c>
      <c r="C314">
        <v>6</v>
      </c>
      <c r="D314">
        <v>330</v>
      </c>
      <c r="E314">
        <v>4</v>
      </c>
      <c r="F314">
        <v>5</v>
      </c>
      <c r="G314" s="5">
        <v>40627</v>
      </c>
      <c r="H314">
        <v>21</v>
      </c>
      <c r="I314">
        <v>1.6</v>
      </c>
      <c r="J314">
        <v>5.9</v>
      </c>
      <c r="K314" s="1">
        <f t="shared" si="9"/>
        <v>4.3000000000000007</v>
      </c>
      <c r="M314" t="str">
        <f t="shared" si="10"/>
        <v>277330</v>
      </c>
    </row>
    <row r="315" spans="1:13" x14ac:dyDescent="0.25">
      <c r="A315">
        <v>277</v>
      </c>
      <c r="B315">
        <v>4</v>
      </c>
      <c r="C315">
        <v>15</v>
      </c>
      <c r="D315">
        <v>276</v>
      </c>
      <c r="E315">
        <v>4</v>
      </c>
      <c r="F315">
        <v>14</v>
      </c>
      <c r="G315" s="5">
        <v>40667</v>
      </c>
      <c r="H315">
        <v>21</v>
      </c>
      <c r="I315">
        <v>1.6</v>
      </c>
      <c r="J315">
        <v>1.6</v>
      </c>
      <c r="K315" s="1">
        <f t="shared" si="9"/>
        <v>0</v>
      </c>
      <c r="M315" t="str">
        <f t="shared" si="10"/>
        <v>277276</v>
      </c>
    </row>
    <row r="316" spans="1:13" x14ac:dyDescent="0.25">
      <c r="A316">
        <v>276</v>
      </c>
      <c r="B316">
        <v>4</v>
      </c>
      <c r="C316">
        <v>16</v>
      </c>
      <c r="D316">
        <v>330</v>
      </c>
      <c r="E316">
        <v>4</v>
      </c>
      <c r="F316">
        <v>15</v>
      </c>
      <c r="G316" s="5">
        <v>40611</v>
      </c>
      <c r="H316">
        <v>21</v>
      </c>
      <c r="I316">
        <v>1.6</v>
      </c>
      <c r="J316">
        <v>5.9</v>
      </c>
      <c r="K316" s="1">
        <f t="shared" si="9"/>
        <v>4.3000000000000007</v>
      </c>
      <c r="M316" t="str">
        <f t="shared" si="10"/>
        <v>276330</v>
      </c>
    </row>
    <row r="317" spans="1:13" x14ac:dyDescent="0.25">
      <c r="A317">
        <v>276</v>
      </c>
      <c r="B317">
        <v>4</v>
      </c>
      <c r="C317">
        <v>8</v>
      </c>
      <c r="D317">
        <v>330</v>
      </c>
      <c r="E317">
        <v>4</v>
      </c>
      <c r="F317">
        <v>7</v>
      </c>
      <c r="G317" s="5">
        <v>40641</v>
      </c>
      <c r="H317">
        <v>21</v>
      </c>
      <c r="I317">
        <v>1.6</v>
      </c>
      <c r="J317">
        <v>5.9</v>
      </c>
      <c r="K317" s="1">
        <f t="shared" si="9"/>
        <v>4.3000000000000007</v>
      </c>
      <c r="M317" t="str">
        <f t="shared" si="10"/>
        <v>276330</v>
      </c>
    </row>
    <row r="318" spans="1:13" x14ac:dyDescent="0.25">
      <c r="A318">
        <v>276</v>
      </c>
      <c r="B318">
        <v>4</v>
      </c>
      <c r="C318">
        <v>14</v>
      </c>
      <c r="D318">
        <v>330</v>
      </c>
      <c r="E318">
        <v>4</v>
      </c>
      <c r="F318">
        <v>13</v>
      </c>
      <c r="G318" s="5">
        <v>40667</v>
      </c>
      <c r="H318">
        <v>21</v>
      </c>
      <c r="I318">
        <v>1.6</v>
      </c>
      <c r="J318">
        <v>5.9</v>
      </c>
      <c r="K318" s="1">
        <f t="shared" si="9"/>
        <v>4.3000000000000007</v>
      </c>
      <c r="M318" t="str">
        <f t="shared" si="10"/>
        <v>276330</v>
      </c>
    </row>
    <row r="319" spans="1:13" x14ac:dyDescent="0.25">
      <c r="A319">
        <v>276</v>
      </c>
      <c r="B319">
        <v>4</v>
      </c>
      <c r="C319">
        <v>7</v>
      </c>
      <c r="D319">
        <v>330</v>
      </c>
      <c r="E319">
        <v>4</v>
      </c>
      <c r="F319">
        <v>6</v>
      </c>
      <c r="G319" s="5">
        <v>40669</v>
      </c>
      <c r="H319">
        <v>21</v>
      </c>
      <c r="I319">
        <v>1.6</v>
      </c>
      <c r="J319">
        <v>5.9</v>
      </c>
      <c r="K319" s="1">
        <f t="shared" si="9"/>
        <v>4.3000000000000007</v>
      </c>
      <c r="M319" t="str">
        <f t="shared" si="10"/>
        <v>276330</v>
      </c>
    </row>
    <row r="320" spans="1:13" x14ac:dyDescent="0.25">
      <c r="A320">
        <v>276</v>
      </c>
      <c r="B320">
        <v>4</v>
      </c>
      <c r="C320">
        <v>4</v>
      </c>
      <c r="D320">
        <v>330</v>
      </c>
      <c r="E320">
        <v>4</v>
      </c>
      <c r="F320">
        <v>3</v>
      </c>
      <c r="G320" s="5">
        <v>40690</v>
      </c>
      <c r="H320">
        <v>21</v>
      </c>
      <c r="I320">
        <v>1.6</v>
      </c>
      <c r="J320">
        <v>5.9</v>
      </c>
      <c r="K320" s="1">
        <f t="shared" si="9"/>
        <v>4.3000000000000007</v>
      </c>
      <c r="M320" t="str">
        <f t="shared" si="10"/>
        <v>276330</v>
      </c>
    </row>
    <row r="321" spans="1:13" x14ac:dyDescent="0.25">
      <c r="A321">
        <v>276</v>
      </c>
      <c r="B321">
        <v>4</v>
      </c>
      <c r="C321">
        <v>7</v>
      </c>
      <c r="D321">
        <v>277</v>
      </c>
      <c r="E321">
        <v>4</v>
      </c>
      <c r="F321">
        <v>6</v>
      </c>
      <c r="G321" s="5">
        <v>40606</v>
      </c>
      <c r="H321">
        <v>21</v>
      </c>
      <c r="I321">
        <v>1.6</v>
      </c>
      <c r="J321">
        <v>1.6</v>
      </c>
      <c r="K321" s="1">
        <f t="shared" si="9"/>
        <v>0</v>
      </c>
      <c r="M321" t="str">
        <f t="shared" si="10"/>
        <v>276277</v>
      </c>
    </row>
    <row r="322" spans="1:13" x14ac:dyDescent="0.25">
      <c r="A322">
        <v>276</v>
      </c>
      <c r="B322">
        <v>2</v>
      </c>
      <c r="C322">
        <v>12</v>
      </c>
      <c r="D322">
        <v>277</v>
      </c>
      <c r="E322">
        <v>2</v>
      </c>
      <c r="F322">
        <v>11</v>
      </c>
      <c r="G322" s="5">
        <v>40625</v>
      </c>
      <c r="H322">
        <v>21</v>
      </c>
      <c r="I322">
        <v>1.6</v>
      </c>
      <c r="J322">
        <v>1.6</v>
      </c>
      <c r="K322" s="1">
        <f t="shared" si="9"/>
        <v>0</v>
      </c>
      <c r="M322" t="str">
        <f t="shared" si="10"/>
        <v>276277</v>
      </c>
    </row>
    <row r="323" spans="1:13" x14ac:dyDescent="0.25">
      <c r="A323">
        <v>276</v>
      </c>
      <c r="B323">
        <v>4</v>
      </c>
      <c r="C323">
        <v>7</v>
      </c>
      <c r="D323">
        <v>277</v>
      </c>
      <c r="E323">
        <v>4</v>
      </c>
      <c r="F323">
        <v>6</v>
      </c>
      <c r="G323" s="5">
        <v>40627</v>
      </c>
      <c r="H323">
        <v>21</v>
      </c>
      <c r="I323">
        <v>1.6</v>
      </c>
      <c r="J323">
        <v>1.6</v>
      </c>
      <c r="K323" s="1">
        <f t="shared" si="9"/>
        <v>0</v>
      </c>
      <c r="M323" t="str">
        <f t="shared" si="10"/>
        <v>276277</v>
      </c>
    </row>
    <row r="324" spans="1:13" x14ac:dyDescent="0.25">
      <c r="A324">
        <v>275</v>
      </c>
      <c r="B324">
        <v>3</v>
      </c>
      <c r="C324">
        <v>14</v>
      </c>
      <c r="D324">
        <v>324</v>
      </c>
      <c r="E324">
        <v>3</v>
      </c>
      <c r="F324">
        <v>13</v>
      </c>
      <c r="G324" s="5">
        <v>40653</v>
      </c>
      <c r="H324">
        <v>21</v>
      </c>
      <c r="I324">
        <v>1.1000000000000001</v>
      </c>
      <c r="J324">
        <v>3.9</v>
      </c>
      <c r="K324" s="1">
        <f t="shared" si="9"/>
        <v>2.8</v>
      </c>
      <c r="M324" t="str">
        <f t="shared" si="10"/>
        <v>275324</v>
      </c>
    </row>
    <row r="325" spans="1:13" x14ac:dyDescent="0.25">
      <c r="A325">
        <v>275</v>
      </c>
      <c r="B325">
        <v>3</v>
      </c>
      <c r="C325">
        <v>11</v>
      </c>
      <c r="D325">
        <v>273</v>
      </c>
      <c r="E325">
        <v>3</v>
      </c>
      <c r="F325">
        <v>10</v>
      </c>
      <c r="G325" s="5">
        <v>40597</v>
      </c>
      <c r="H325">
        <v>21</v>
      </c>
      <c r="I325">
        <v>1.1000000000000001</v>
      </c>
      <c r="J325">
        <v>9</v>
      </c>
      <c r="K325" s="1">
        <f t="shared" si="9"/>
        <v>7.9</v>
      </c>
      <c r="M325" t="str">
        <f t="shared" si="10"/>
        <v>275273</v>
      </c>
    </row>
    <row r="326" spans="1:13" x14ac:dyDescent="0.25">
      <c r="A326">
        <v>275</v>
      </c>
      <c r="B326">
        <v>3</v>
      </c>
      <c r="C326">
        <v>11</v>
      </c>
      <c r="D326">
        <v>273</v>
      </c>
      <c r="E326">
        <v>3</v>
      </c>
      <c r="F326">
        <v>10</v>
      </c>
      <c r="G326" s="5">
        <v>40599</v>
      </c>
      <c r="H326">
        <v>21</v>
      </c>
      <c r="I326">
        <v>1.1000000000000001</v>
      </c>
      <c r="J326">
        <v>9</v>
      </c>
      <c r="K326" s="1">
        <f t="shared" si="9"/>
        <v>7.9</v>
      </c>
      <c r="M326" t="str">
        <f t="shared" si="10"/>
        <v>275273</v>
      </c>
    </row>
    <row r="327" spans="1:13" x14ac:dyDescent="0.25">
      <c r="A327">
        <v>275</v>
      </c>
      <c r="B327">
        <v>3</v>
      </c>
      <c r="C327">
        <v>11</v>
      </c>
      <c r="D327">
        <v>273</v>
      </c>
      <c r="E327">
        <v>3</v>
      </c>
      <c r="F327">
        <v>10</v>
      </c>
      <c r="G327" s="5">
        <v>40604</v>
      </c>
      <c r="H327">
        <v>21</v>
      </c>
      <c r="I327">
        <v>1.1000000000000001</v>
      </c>
      <c r="J327">
        <v>9</v>
      </c>
      <c r="K327" s="1">
        <f t="shared" si="9"/>
        <v>7.9</v>
      </c>
      <c r="M327" t="str">
        <f t="shared" si="10"/>
        <v>275273</v>
      </c>
    </row>
    <row r="328" spans="1:13" x14ac:dyDescent="0.25">
      <c r="A328">
        <v>275</v>
      </c>
      <c r="B328">
        <v>3</v>
      </c>
      <c r="C328">
        <v>11</v>
      </c>
      <c r="D328">
        <v>273</v>
      </c>
      <c r="E328">
        <v>3</v>
      </c>
      <c r="F328">
        <v>10</v>
      </c>
      <c r="G328" s="5">
        <v>40606</v>
      </c>
      <c r="H328">
        <v>21</v>
      </c>
      <c r="I328">
        <v>1.1000000000000001</v>
      </c>
      <c r="J328">
        <v>9</v>
      </c>
      <c r="K328" s="1">
        <f t="shared" si="9"/>
        <v>7.9</v>
      </c>
      <c r="M328" t="str">
        <f t="shared" si="10"/>
        <v>275273</v>
      </c>
    </row>
    <row r="329" spans="1:13" x14ac:dyDescent="0.25">
      <c r="A329">
        <v>275</v>
      </c>
      <c r="B329">
        <v>3</v>
      </c>
      <c r="C329">
        <v>11</v>
      </c>
      <c r="D329">
        <v>273</v>
      </c>
      <c r="E329">
        <v>3</v>
      </c>
      <c r="F329">
        <v>10</v>
      </c>
      <c r="G329" s="5">
        <v>40611</v>
      </c>
      <c r="H329">
        <v>21</v>
      </c>
      <c r="I329">
        <v>1.1000000000000001</v>
      </c>
      <c r="J329">
        <v>9</v>
      </c>
      <c r="K329" s="1">
        <f t="shared" si="9"/>
        <v>7.9</v>
      </c>
      <c r="M329" t="str">
        <f t="shared" si="10"/>
        <v>275273</v>
      </c>
    </row>
    <row r="330" spans="1:13" x14ac:dyDescent="0.25">
      <c r="A330">
        <v>275</v>
      </c>
      <c r="B330">
        <v>3</v>
      </c>
      <c r="C330">
        <v>11</v>
      </c>
      <c r="D330">
        <v>273</v>
      </c>
      <c r="E330">
        <v>3</v>
      </c>
      <c r="F330">
        <v>10</v>
      </c>
      <c r="G330" s="5">
        <v>40616</v>
      </c>
      <c r="H330">
        <v>21</v>
      </c>
      <c r="I330">
        <v>1.1000000000000001</v>
      </c>
      <c r="J330">
        <v>9</v>
      </c>
      <c r="K330" s="1">
        <f t="shared" si="9"/>
        <v>7.9</v>
      </c>
      <c r="M330" t="str">
        <f t="shared" si="10"/>
        <v>275273</v>
      </c>
    </row>
    <row r="331" spans="1:13" x14ac:dyDescent="0.25">
      <c r="A331">
        <v>275</v>
      </c>
      <c r="B331">
        <v>3</v>
      </c>
      <c r="C331">
        <v>11</v>
      </c>
      <c r="D331">
        <v>273</v>
      </c>
      <c r="E331">
        <v>3</v>
      </c>
      <c r="F331">
        <v>10</v>
      </c>
      <c r="G331" s="5">
        <v>40632</v>
      </c>
      <c r="H331">
        <v>21</v>
      </c>
      <c r="I331">
        <v>1.1000000000000001</v>
      </c>
      <c r="J331">
        <v>9</v>
      </c>
      <c r="K331" s="1">
        <f t="shared" si="9"/>
        <v>7.9</v>
      </c>
      <c r="M331" t="str">
        <f t="shared" si="10"/>
        <v>275273</v>
      </c>
    </row>
    <row r="332" spans="1:13" x14ac:dyDescent="0.25">
      <c r="A332">
        <v>275</v>
      </c>
      <c r="B332">
        <v>3</v>
      </c>
      <c r="C332">
        <v>11</v>
      </c>
      <c r="D332">
        <v>273</v>
      </c>
      <c r="E332">
        <v>3</v>
      </c>
      <c r="F332">
        <v>10</v>
      </c>
      <c r="G332" s="5">
        <v>40639</v>
      </c>
      <c r="H332">
        <v>21</v>
      </c>
      <c r="I332">
        <v>1.1000000000000001</v>
      </c>
      <c r="J332">
        <v>9</v>
      </c>
      <c r="K332" s="1">
        <f t="shared" si="9"/>
        <v>7.9</v>
      </c>
      <c r="M332" t="str">
        <f t="shared" si="10"/>
        <v>275273</v>
      </c>
    </row>
    <row r="333" spans="1:13" x14ac:dyDescent="0.25">
      <c r="A333">
        <v>275</v>
      </c>
      <c r="B333">
        <v>3</v>
      </c>
      <c r="C333">
        <v>11</v>
      </c>
      <c r="D333">
        <v>273</v>
      </c>
      <c r="E333">
        <v>3</v>
      </c>
      <c r="F333">
        <v>10</v>
      </c>
      <c r="G333" s="5">
        <v>40641</v>
      </c>
      <c r="H333">
        <v>21</v>
      </c>
      <c r="I333">
        <v>1.1000000000000001</v>
      </c>
      <c r="J333">
        <v>9</v>
      </c>
      <c r="K333" s="1">
        <f t="shared" si="9"/>
        <v>7.9</v>
      </c>
      <c r="M333" t="str">
        <f t="shared" si="10"/>
        <v>275273</v>
      </c>
    </row>
    <row r="334" spans="1:13" x14ac:dyDescent="0.25">
      <c r="A334">
        <v>268</v>
      </c>
      <c r="B334">
        <v>3</v>
      </c>
      <c r="C334">
        <v>4</v>
      </c>
      <c r="D334">
        <v>265</v>
      </c>
      <c r="E334">
        <v>3</v>
      </c>
      <c r="F334">
        <v>3</v>
      </c>
      <c r="G334" s="5">
        <v>40584</v>
      </c>
      <c r="H334">
        <v>20</v>
      </c>
      <c r="I334">
        <v>3.75</v>
      </c>
      <c r="J334">
        <v>3.5</v>
      </c>
      <c r="K334" s="1">
        <f t="shared" si="9"/>
        <v>0.25</v>
      </c>
      <c r="M334" t="str">
        <f t="shared" si="10"/>
        <v>268265</v>
      </c>
    </row>
    <row r="335" spans="1:13" x14ac:dyDescent="0.25">
      <c r="A335">
        <v>268</v>
      </c>
      <c r="B335">
        <v>3</v>
      </c>
      <c r="C335">
        <v>3</v>
      </c>
      <c r="D335">
        <v>265</v>
      </c>
      <c r="E335">
        <v>3</v>
      </c>
      <c r="F335">
        <v>2</v>
      </c>
      <c r="G335" s="5">
        <v>40591</v>
      </c>
      <c r="H335">
        <v>20</v>
      </c>
      <c r="I335">
        <v>3.75</v>
      </c>
      <c r="J335">
        <v>3.5</v>
      </c>
      <c r="K335" s="1">
        <f t="shared" si="9"/>
        <v>0.25</v>
      </c>
      <c r="M335" t="str">
        <f t="shared" si="10"/>
        <v>268265</v>
      </c>
    </row>
    <row r="336" spans="1:13" x14ac:dyDescent="0.25">
      <c r="A336">
        <v>268</v>
      </c>
      <c r="B336">
        <v>3</v>
      </c>
      <c r="C336">
        <v>4</v>
      </c>
      <c r="D336">
        <v>265</v>
      </c>
      <c r="E336">
        <v>3</v>
      </c>
      <c r="F336">
        <v>3</v>
      </c>
      <c r="G336" s="5">
        <v>40626</v>
      </c>
      <c r="H336">
        <v>20</v>
      </c>
      <c r="I336">
        <v>3.75</v>
      </c>
      <c r="J336">
        <v>3.5</v>
      </c>
      <c r="K336" s="1">
        <f t="shared" si="9"/>
        <v>0.25</v>
      </c>
      <c r="M336" t="str">
        <f t="shared" si="10"/>
        <v>268265</v>
      </c>
    </row>
    <row r="337" spans="1:13" x14ac:dyDescent="0.25">
      <c r="A337">
        <v>268</v>
      </c>
      <c r="B337">
        <v>3</v>
      </c>
      <c r="C337">
        <v>3</v>
      </c>
      <c r="D337">
        <v>264</v>
      </c>
      <c r="E337">
        <v>3</v>
      </c>
      <c r="F337">
        <v>2</v>
      </c>
      <c r="G337" s="5">
        <v>40633</v>
      </c>
      <c r="H337">
        <v>20</v>
      </c>
      <c r="I337">
        <v>3.75</v>
      </c>
      <c r="J337">
        <v>1.75</v>
      </c>
      <c r="K337" s="1">
        <f t="shared" si="9"/>
        <v>2</v>
      </c>
      <c r="M337" t="str">
        <f t="shared" si="10"/>
        <v>268264</v>
      </c>
    </row>
    <row r="338" spans="1:13" x14ac:dyDescent="0.25">
      <c r="A338">
        <v>268</v>
      </c>
      <c r="B338">
        <v>3</v>
      </c>
      <c r="C338">
        <v>5</v>
      </c>
      <c r="D338">
        <v>205</v>
      </c>
      <c r="E338">
        <v>3</v>
      </c>
      <c r="F338">
        <v>4</v>
      </c>
      <c r="G338" s="5">
        <v>40624</v>
      </c>
      <c r="H338">
        <v>20</v>
      </c>
      <c r="I338">
        <v>3.75</v>
      </c>
      <c r="J338">
        <v>0.5</v>
      </c>
      <c r="K338" s="1">
        <f t="shared" si="9"/>
        <v>3.25</v>
      </c>
      <c r="M338" t="str">
        <f t="shared" si="10"/>
        <v>268205</v>
      </c>
    </row>
    <row r="339" spans="1:13" x14ac:dyDescent="0.25">
      <c r="A339">
        <v>267</v>
      </c>
      <c r="B339">
        <v>4</v>
      </c>
      <c r="C339">
        <v>5</v>
      </c>
      <c r="D339">
        <v>262</v>
      </c>
      <c r="E339">
        <v>4</v>
      </c>
      <c r="F339">
        <v>4</v>
      </c>
      <c r="G339" s="5">
        <v>40598</v>
      </c>
      <c r="H339">
        <v>20</v>
      </c>
      <c r="I339">
        <v>6.1</v>
      </c>
      <c r="J339">
        <v>6.61</v>
      </c>
      <c r="K339" s="1">
        <f t="shared" si="9"/>
        <v>0.51000000000000068</v>
      </c>
      <c r="M339" t="str">
        <f t="shared" si="10"/>
        <v>267262</v>
      </c>
    </row>
    <row r="340" spans="1:13" x14ac:dyDescent="0.25">
      <c r="A340">
        <v>267</v>
      </c>
      <c r="B340">
        <v>3</v>
      </c>
      <c r="C340">
        <v>7</v>
      </c>
      <c r="D340">
        <v>261</v>
      </c>
      <c r="E340">
        <v>3</v>
      </c>
      <c r="F340">
        <v>6</v>
      </c>
      <c r="G340" s="5">
        <v>40605</v>
      </c>
      <c r="H340">
        <v>20</v>
      </c>
      <c r="I340">
        <v>6.1</v>
      </c>
      <c r="J340">
        <v>3.3</v>
      </c>
      <c r="K340" s="1">
        <f t="shared" si="9"/>
        <v>2.8</v>
      </c>
      <c r="M340" t="str">
        <f t="shared" si="10"/>
        <v>267261</v>
      </c>
    </row>
    <row r="341" spans="1:13" x14ac:dyDescent="0.25">
      <c r="A341">
        <v>265</v>
      </c>
      <c r="B341">
        <v>3</v>
      </c>
      <c r="C341">
        <v>6</v>
      </c>
      <c r="D341">
        <v>268</v>
      </c>
      <c r="E341">
        <v>3</v>
      </c>
      <c r="F341">
        <v>5</v>
      </c>
      <c r="G341" s="5">
        <v>40624</v>
      </c>
      <c r="H341">
        <v>20</v>
      </c>
      <c r="I341">
        <v>3.5</v>
      </c>
      <c r="J341">
        <v>3.75</v>
      </c>
      <c r="K341" s="1">
        <f t="shared" si="9"/>
        <v>0.25</v>
      </c>
      <c r="M341" t="str">
        <f t="shared" si="10"/>
        <v>265268</v>
      </c>
    </row>
    <row r="342" spans="1:13" x14ac:dyDescent="0.25">
      <c r="A342">
        <v>265</v>
      </c>
      <c r="B342">
        <v>3</v>
      </c>
      <c r="C342">
        <v>3</v>
      </c>
      <c r="D342">
        <v>264</v>
      </c>
      <c r="E342">
        <v>3</v>
      </c>
      <c r="F342">
        <v>2</v>
      </c>
      <c r="G342" s="5">
        <v>40626</v>
      </c>
      <c r="H342">
        <v>20</v>
      </c>
      <c r="I342">
        <v>3.5</v>
      </c>
      <c r="J342">
        <v>1.75</v>
      </c>
      <c r="K342" s="1">
        <f t="shared" si="9"/>
        <v>1.75</v>
      </c>
      <c r="M342" t="str">
        <f t="shared" si="10"/>
        <v>265264</v>
      </c>
    </row>
    <row r="343" spans="1:13" x14ac:dyDescent="0.25">
      <c r="A343">
        <v>264</v>
      </c>
      <c r="B343">
        <v>3</v>
      </c>
      <c r="C343">
        <v>5</v>
      </c>
      <c r="D343">
        <v>268</v>
      </c>
      <c r="E343">
        <v>3</v>
      </c>
      <c r="F343">
        <v>4</v>
      </c>
      <c r="G343" s="5">
        <v>40584</v>
      </c>
      <c r="H343">
        <v>20</v>
      </c>
      <c r="I343">
        <v>1.75</v>
      </c>
      <c r="J343">
        <v>3.75</v>
      </c>
      <c r="K343" s="1">
        <f t="shared" si="9"/>
        <v>2</v>
      </c>
      <c r="M343" t="str">
        <f t="shared" si="10"/>
        <v>264268</v>
      </c>
    </row>
    <row r="344" spans="1:13" x14ac:dyDescent="0.25">
      <c r="A344">
        <v>264</v>
      </c>
      <c r="B344">
        <v>3</v>
      </c>
      <c r="C344">
        <v>4</v>
      </c>
      <c r="D344">
        <v>268</v>
      </c>
      <c r="E344">
        <v>3</v>
      </c>
      <c r="F344">
        <v>3</v>
      </c>
      <c r="G344" s="5">
        <v>40591</v>
      </c>
      <c r="H344">
        <v>20</v>
      </c>
      <c r="I344">
        <v>1.75</v>
      </c>
      <c r="J344">
        <v>3.75</v>
      </c>
      <c r="K344" s="1">
        <f t="shared" si="9"/>
        <v>2</v>
      </c>
      <c r="M344" t="str">
        <f t="shared" si="10"/>
        <v>264268</v>
      </c>
    </row>
    <row r="345" spans="1:13" x14ac:dyDescent="0.25">
      <c r="A345">
        <v>264</v>
      </c>
      <c r="B345">
        <v>3</v>
      </c>
      <c r="C345">
        <v>3</v>
      </c>
      <c r="D345">
        <v>268</v>
      </c>
      <c r="E345">
        <v>3</v>
      </c>
      <c r="F345">
        <v>2</v>
      </c>
      <c r="G345" s="5">
        <v>40598</v>
      </c>
      <c r="H345">
        <v>20</v>
      </c>
      <c r="I345">
        <v>1.75</v>
      </c>
      <c r="J345">
        <v>3.75</v>
      </c>
      <c r="K345" s="1">
        <f t="shared" si="9"/>
        <v>2</v>
      </c>
      <c r="M345" t="str">
        <f t="shared" si="10"/>
        <v>264268</v>
      </c>
    </row>
    <row r="346" spans="1:13" x14ac:dyDescent="0.25">
      <c r="A346">
        <v>264</v>
      </c>
      <c r="B346">
        <v>3</v>
      </c>
      <c r="C346">
        <v>6</v>
      </c>
      <c r="D346">
        <v>265</v>
      </c>
      <c r="E346">
        <v>3</v>
      </c>
      <c r="F346">
        <v>5</v>
      </c>
      <c r="G346" s="5">
        <v>40603</v>
      </c>
      <c r="H346">
        <v>20</v>
      </c>
      <c r="I346">
        <v>1.75</v>
      </c>
      <c r="J346">
        <v>3.5</v>
      </c>
      <c r="K346" s="1">
        <f t="shared" si="9"/>
        <v>1.75</v>
      </c>
      <c r="M346" t="str">
        <f t="shared" si="10"/>
        <v>264265</v>
      </c>
    </row>
    <row r="347" spans="1:13" x14ac:dyDescent="0.25">
      <c r="A347">
        <v>264</v>
      </c>
      <c r="B347">
        <v>3</v>
      </c>
      <c r="C347">
        <v>7</v>
      </c>
      <c r="D347">
        <v>265</v>
      </c>
      <c r="E347">
        <v>3</v>
      </c>
      <c r="F347">
        <v>6</v>
      </c>
      <c r="G347" s="5">
        <v>40624</v>
      </c>
      <c r="H347">
        <v>20</v>
      </c>
      <c r="I347">
        <v>1.75</v>
      </c>
      <c r="J347">
        <v>3.5</v>
      </c>
      <c r="K347" s="1">
        <f t="shared" ref="K347:K410" si="11">ABS(J347-I347)</f>
        <v>1.75</v>
      </c>
      <c r="M347" t="str">
        <f t="shared" ref="M347:M410" si="12">CONCATENATE(TEXT(A347,"000"),TEXT(D347,"000"))</f>
        <v>264265</v>
      </c>
    </row>
    <row r="348" spans="1:13" x14ac:dyDescent="0.25">
      <c r="A348">
        <v>261</v>
      </c>
      <c r="B348">
        <v>3</v>
      </c>
      <c r="C348">
        <v>15</v>
      </c>
      <c r="D348">
        <v>207</v>
      </c>
      <c r="E348">
        <v>3</v>
      </c>
      <c r="F348">
        <v>14</v>
      </c>
      <c r="G348" s="5">
        <v>40584</v>
      </c>
      <c r="H348">
        <v>20</v>
      </c>
      <c r="I348">
        <v>3.3</v>
      </c>
      <c r="J348">
        <v>5</v>
      </c>
      <c r="K348" s="1">
        <f t="shared" si="11"/>
        <v>1.7000000000000002</v>
      </c>
      <c r="M348" t="str">
        <f t="shared" si="12"/>
        <v>261207</v>
      </c>
    </row>
    <row r="349" spans="1:13" x14ac:dyDescent="0.25">
      <c r="A349">
        <v>261</v>
      </c>
      <c r="B349">
        <v>3</v>
      </c>
      <c r="C349">
        <v>6</v>
      </c>
      <c r="D349">
        <v>205</v>
      </c>
      <c r="E349">
        <v>3</v>
      </c>
      <c r="F349">
        <v>5</v>
      </c>
      <c r="G349" s="5">
        <v>40605</v>
      </c>
      <c r="H349">
        <v>20</v>
      </c>
      <c r="I349">
        <v>3.3</v>
      </c>
      <c r="J349">
        <v>0.5</v>
      </c>
      <c r="K349" s="1">
        <f t="shared" si="11"/>
        <v>2.8</v>
      </c>
      <c r="M349" t="str">
        <f t="shared" si="12"/>
        <v>261205</v>
      </c>
    </row>
    <row r="350" spans="1:13" x14ac:dyDescent="0.25">
      <c r="A350">
        <v>261</v>
      </c>
      <c r="B350">
        <v>3</v>
      </c>
      <c r="C350">
        <v>10</v>
      </c>
      <c r="D350">
        <v>194</v>
      </c>
      <c r="E350">
        <v>3</v>
      </c>
      <c r="F350">
        <v>9</v>
      </c>
      <c r="G350" s="5">
        <v>40626</v>
      </c>
      <c r="H350">
        <v>20</v>
      </c>
      <c r="I350">
        <v>3.3</v>
      </c>
      <c r="J350">
        <v>5.27</v>
      </c>
      <c r="K350" s="1">
        <f t="shared" si="11"/>
        <v>1.9699999999999998</v>
      </c>
      <c r="M350" t="str">
        <f t="shared" si="12"/>
        <v>261194</v>
      </c>
    </row>
    <row r="351" spans="1:13" x14ac:dyDescent="0.25">
      <c r="A351">
        <v>240</v>
      </c>
      <c r="B351">
        <v>1</v>
      </c>
      <c r="C351">
        <v>11</v>
      </c>
      <c r="D351">
        <v>218</v>
      </c>
      <c r="E351">
        <v>1</v>
      </c>
      <c r="F351">
        <v>10</v>
      </c>
      <c r="G351" s="5">
        <v>40652</v>
      </c>
      <c r="H351">
        <v>19</v>
      </c>
      <c r="I351">
        <v>7.5</v>
      </c>
      <c r="J351">
        <v>9.76</v>
      </c>
      <c r="K351" s="1">
        <f t="shared" si="11"/>
        <v>2.2599999999999998</v>
      </c>
      <c r="M351" t="str">
        <f t="shared" si="12"/>
        <v>240218</v>
      </c>
    </row>
    <row r="352" spans="1:13" x14ac:dyDescent="0.25">
      <c r="A352">
        <v>240</v>
      </c>
      <c r="B352">
        <v>1</v>
      </c>
      <c r="C352">
        <v>11</v>
      </c>
      <c r="D352">
        <v>214</v>
      </c>
      <c r="E352">
        <v>1</v>
      </c>
      <c r="F352">
        <v>10</v>
      </c>
      <c r="G352" s="5">
        <v>40591</v>
      </c>
      <c r="H352">
        <v>19</v>
      </c>
      <c r="I352">
        <v>7.5</v>
      </c>
      <c r="J352">
        <v>5.88</v>
      </c>
      <c r="K352" s="1">
        <f t="shared" si="11"/>
        <v>1.62</v>
      </c>
      <c r="M352" t="str">
        <f t="shared" si="12"/>
        <v>240214</v>
      </c>
    </row>
    <row r="353" spans="1:13" x14ac:dyDescent="0.25">
      <c r="A353">
        <v>240</v>
      </c>
      <c r="B353">
        <v>1</v>
      </c>
      <c r="C353">
        <v>11</v>
      </c>
      <c r="D353">
        <v>214</v>
      </c>
      <c r="E353">
        <v>1</v>
      </c>
      <c r="F353">
        <v>10</v>
      </c>
      <c r="G353" s="5">
        <v>40598</v>
      </c>
      <c r="H353">
        <v>19</v>
      </c>
      <c r="I353">
        <v>7.5</v>
      </c>
      <c r="J353">
        <v>5.88</v>
      </c>
      <c r="K353" s="1">
        <f t="shared" si="11"/>
        <v>1.62</v>
      </c>
      <c r="M353" t="str">
        <f t="shared" si="12"/>
        <v>240214</v>
      </c>
    </row>
    <row r="354" spans="1:13" x14ac:dyDescent="0.25">
      <c r="A354">
        <v>240</v>
      </c>
      <c r="B354">
        <v>1</v>
      </c>
      <c r="C354">
        <v>11</v>
      </c>
      <c r="D354">
        <v>214</v>
      </c>
      <c r="E354">
        <v>1</v>
      </c>
      <c r="F354">
        <v>10</v>
      </c>
      <c r="G354" s="5">
        <v>40603</v>
      </c>
      <c r="H354">
        <v>19</v>
      </c>
      <c r="I354">
        <v>7.5</v>
      </c>
      <c r="J354">
        <v>5.88</v>
      </c>
      <c r="K354" s="1">
        <f t="shared" si="11"/>
        <v>1.62</v>
      </c>
      <c r="M354" t="str">
        <f t="shared" si="12"/>
        <v>240214</v>
      </c>
    </row>
    <row r="355" spans="1:13" x14ac:dyDescent="0.25">
      <c r="A355">
        <v>240</v>
      </c>
      <c r="B355">
        <v>1</v>
      </c>
      <c r="C355">
        <v>11</v>
      </c>
      <c r="D355">
        <v>214</v>
      </c>
      <c r="E355">
        <v>1</v>
      </c>
      <c r="F355">
        <v>10</v>
      </c>
      <c r="G355" s="5">
        <v>40626</v>
      </c>
      <c r="H355">
        <v>19</v>
      </c>
      <c r="I355">
        <v>7.5</v>
      </c>
      <c r="J355">
        <v>5.88</v>
      </c>
      <c r="K355" s="1">
        <f t="shared" si="11"/>
        <v>1.62</v>
      </c>
      <c r="M355" t="str">
        <f t="shared" si="12"/>
        <v>240214</v>
      </c>
    </row>
    <row r="356" spans="1:13" x14ac:dyDescent="0.25">
      <c r="A356">
        <v>240</v>
      </c>
      <c r="B356">
        <v>1</v>
      </c>
      <c r="C356">
        <v>11</v>
      </c>
      <c r="D356">
        <v>214</v>
      </c>
      <c r="E356">
        <v>1</v>
      </c>
      <c r="F356">
        <v>10</v>
      </c>
      <c r="G356" s="5">
        <v>40633</v>
      </c>
      <c r="H356">
        <v>19</v>
      </c>
      <c r="I356">
        <v>7.5</v>
      </c>
      <c r="J356">
        <v>5.88</v>
      </c>
      <c r="K356" s="1">
        <f t="shared" si="11"/>
        <v>1.62</v>
      </c>
      <c r="M356" t="str">
        <f t="shared" si="12"/>
        <v>240214</v>
      </c>
    </row>
    <row r="357" spans="1:13" x14ac:dyDescent="0.25">
      <c r="A357">
        <v>239</v>
      </c>
      <c r="B357">
        <v>1</v>
      </c>
      <c r="C357">
        <v>13</v>
      </c>
      <c r="D357">
        <v>240</v>
      </c>
      <c r="E357">
        <v>1</v>
      </c>
      <c r="F357">
        <v>12</v>
      </c>
      <c r="G357" s="5">
        <v>40589</v>
      </c>
      <c r="H357">
        <v>19</v>
      </c>
      <c r="I357">
        <v>0.75</v>
      </c>
      <c r="J357">
        <v>7.5</v>
      </c>
      <c r="K357" s="1">
        <f t="shared" si="11"/>
        <v>6.75</v>
      </c>
      <c r="M357" t="str">
        <f t="shared" si="12"/>
        <v>239240</v>
      </c>
    </row>
    <row r="358" spans="1:13" x14ac:dyDescent="0.25">
      <c r="A358">
        <v>239</v>
      </c>
      <c r="B358">
        <v>1</v>
      </c>
      <c r="C358">
        <v>14</v>
      </c>
      <c r="D358">
        <v>236</v>
      </c>
      <c r="E358">
        <v>1</v>
      </c>
      <c r="F358">
        <v>13</v>
      </c>
      <c r="G358" s="5">
        <v>40582</v>
      </c>
      <c r="H358">
        <v>19</v>
      </c>
      <c r="I358">
        <v>0.75</v>
      </c>
      <c r="J358">
        <v>8.76</v>
      </c>
      <c r="K358" s="1">
        <f t="shared" si="11"/>
        <v>8.01</v>
      </c>
      <c r="M358" t="str">
        <f t="shared" si="12"/>
        <v>239236</v>
      </c>
    </row>
    <row r="359" spans="1:13" x14ac:dyDescent="0.25">
      <c r="A359">
        <v>239</v>
      </c>
      <c r="B359">
        <v>1</v>
      </c>
      <c r="C359">
        <v>14</v>
      </c>
      <c r="D359">
        <v>236</v>
      </c>
      <c r="E359">
        <v>1</v>
      </c>
      <c r="F359">
        <v>13</v>
      </c>
      <c r="G359" s="5">
        <v>40603</v>
      </c>
      <c r="H359">
        <v>19</v>
      </c>
      <c r="I359">
        <v>0.75</v>
      </c>
      <c r="J359">
        <v>8.76</v>
      </c>
      <c r="K359" s="1">
        <f t="shared" si="11"/>
        <v>8.01</v>
      </c>
      <c r="M359" t="str">
        <f t="shared" si="12"/>
        <v>239236</v>
      </c>
    </row>
    <row r="360" spans="1:13" x14ac:dyDescent="0.25">
      <c r="A360">
        <v>239</v>
      </c>
      <c r="B360">
        <v>1</v>
      </c>
      <c r="C360">
        <v>14</v>
      </c>
      <c r="D360">
        <v>236</v>
      </c>
      <c r="E360">
        <v>1</v>
      </c>
      <c r="F360">
        <v>13</v>
      </c>
      <c r="G360" s="5">
        <v>40626</v>
      </c>
      <c r="H360">
        <v>19</v>
      </c>
      <c r="I360">
        <v>0.75</v>
      </c>
      <c r="J360">
        <v>8.76</v>
      </c>
      <c r="K360" s="1">
        <f t="shared" si="11"/>
        <v>8.01</v>
      </c>
      <c r="M360" t="str">
        <f t="shared" si="12"/>
        <v>239236</v>
      </c>
    </row>
    <row r="361" spans="1:13" x14ac:dyDescent="0.25">
      <c r="A361">
        <v>239</v>
      </c>
      <c r="B361">
        <v>1</v>
      </c>
      <c r="C361">
        <v>13</v>
      </c>
      <c r="D361">
        <v>236</v>
      </c>
      <c r="E361">
        <v>1</v>
      </c>
      <c r="F361">
        <v>12</v>
      </c>
      <c r="G361" s="5">
        <v>40631</v>
      </c>
      <c r="H361">
        <v>19</v>
      </c>
      <c r="I361">
        <v>0.75</v>
      </c>
      <c r="J361">
        <v>8.76</v>
      </c>
      <c r="K361" s="1">
        <f t="shared" si="11"/>
        <v>8.01</v>
      </c>
      <c r="M361" t="str">
        <f t="shared" si="12"/>
        <v>239236</v>
      </c>
    </row>
    <row r="362" spans="1:13" x14ac:dyDescent="0.25">
      <c r="A362">
        <v>239</v>
      </c>
      <c r="B362">
        <v>1</v>
      </c>
      <c r="C362">
        <v>13</v>
      </c>
      <c r="D362">
        <v>236</v>
      </c>
      <c r="E362">
        <v>1</v>
      </c>
      <c r="F362">
        <v>12</v>
      </c>
      <c r="G362" s="5">
        <v>40645</v>
      </c>
      <c r="H362">
        <v>19</v>
      </c>
      <c r="I362">
        <v>0.75</v>
      </c>
      <c r="J362">
        <v>8.76</v>
      </c>
      <c r="K362" s="1">
        <f t="shared" si="11"/>
        <v>8.01</v>
      </c>
      <c r="M362" t="str">
        <f t="shared" si="12"/>
        <v>239236</v>
      </c>
    </row>
    <row r="363" spans="1:13" x14ac:dyDescent="0.25">
      <c r="A363">
        <v>239</v>
      </c>
      <c r="B363">
        <v>1</v>
      </c>
      <c r="C363">
        <v>13</v>
      </c>
      <c r="D363">
        <v>236</v>
      </c>
      <c r="E363">
        <v>1</v>
      </c>
      <c r="F363">
        <v>12</v>
      </c>
      <c r="G363" s="5">
        <v>40666</v>
      </c>
      <c r="H363">
        <v>19</v>
      </c>
      <c r="I363">
        <v>0.75</v>
      </c>
      <c r="J363">
        <v>8.76</v>
      </c>
      <c r="K363" s="1">
        <f t="shared" si="11"/>
        <v>8.01</v>
      </c>
      <c r="M363" t="str">
        <f t="shared" si="12"/>
        <v>239236</v>
      </c>
    </row>
    <row r="364" spans="1:13" x14ac:dyDescent="0.25">
      <c r="A364">
        <v>239</v>
      </c>
      <c r="B364">
        <v>1</v>
      </c>
      <c r="C364">
        <v>14</v>
      </c>
      <c r="D364">
        <v>236</v>
      </c>
      <c r="E364">
        <v>1</v>
      </c>
      <c r="F364">
        <v>13</v>
      </c>
      <c r="G364" s="5">
        <v>40673</v>
      </c>
      <c r="H364">
        <v>19</v>
      </c>
      <c r="I364">
        <v>0.75</v>
      </c>
      <c r="J364">
        <v>8.76</v>
      </c>
      <c r="K364" s="1">
        <f t="shared" si="11"/>
        <v>8.01</v>
      </c>
      <c r="M364" t="str">
        <f t="shared" si="12"/>
        <v>239236</v>
      </c>
    </row>
    <row r="365" spans="1:13" x14ac:dyDescent="0.25">
      <c r="A365">
        <v>239</v>
      </c>
      <c r="B365">
        <v>2</v>
      </c>
      <c r="C365">
        <v>15</v>
      </c>
      <c r="D365">
        <v>222</v>
      </c>
      <c r="E365">
        <v>2</v>
      </c>
      <c r="F365">
        <v>14</v>
      </c>
      <c r="G365" s="5">
        <v>40596</v>
      </c>
      <c r="H365">
        <v>19</v>
      </c>
      <c r="I365">
        <v>0.75</v>
      </c>
      <c r="J365">
        <v>2.5</v>
      </c>
      <c r="K365" s="1">
        <f t="shared" si="11"/>
        <v>1.75</v>
      </c>
      <c r="M365" t="str">
        <f t="shared" si="12"/>
        <v>239222</v>
      </c>
    </row>
    <row r="366" spans="1:13" x14ac:dyDescent="0.25">
      <c r="A366">
        <v>239</v>
      </c>
      <c r="B366">
        <v>1</v>
      </c>
      <c r="C366">
        <v>11</v>
      </c>
      <c r="D366">
        <v>214</v>
      </c>
      <c r="E366">
        <v>1</v>
      </c>
      <c r="F366">
        <v>10</v>
      </c>
      <c r="G366" s="5">
        <v>40638</v>
      </c>
      <c r="H366">
        <v>19</v>
      </c>
      <c r="I366">
        <v>0.75</v>
      </c>
      <c r="J366">
        <v>5.88</v>
      </c>
      <c r="K366" s="1">
        <f t="shared" si="11"/>
        <v>5.13</v>
      </c>
      <c r="M366" t="str">
        <f t="shared" si="12"/>
        <v>239214</v>
      </c>
    </row>
    <row r="367" spans="1:13" x14ac:dyDescent="0.25">
      <c r="A367">
        <v>238</v>
      </c>
      <c r="B367">
        <v>3</v>
      </c>
      <c r="C367">
        <v>12</v>
      </c>
      <c r="D367">
        <v>232</v>
      </c>
      <c r="E367">
        <v>3</v>
      </c>
      <c r="F367">
        <v>11</v>
      </c>
      <c r="G367" s="5">
        <v>40596</v>
      </c>
      <c r="H367">
        <v>19</v>
      </c>
      <c r="I367">
        <v>3.3</v>
      </c>
      <c r="J367">
        <v>7</v>
      </c>
      <c r="K367" s="1">
        <f t="shared" si="11"/>
        <v>3.7</v>
      </c>
      <c r="M367" t="str">
        <f t="shared" si="12"/>
        <v>238232</v>
      </c>
    </row>
    <row r="368" spans="1:13" x14ac:dyDescent="0.25">
      <c r="A368">
        <v>238</v>
      </c>
      <c r="B368">
        <v>3</v>
      </c>
      <c r="C368">
        <v>7</v>
      </c>
      <c r="D368">
        <v>232</v>
      </c>
      <c r="E368">
        <v>3</v>
      </c>
      <c r="F368">
        <v>6</v>
      </c>
      <c r="G368" s="5">
        <v>40626</v>
      </c>
      <c r="H368">
        <v>19</v>
      </c>
      <c r="I368">
        <v>3.3</v>
      </c>
      <c r="J368">
        <v>7</v>
      </c>
      <c r="K368" s="1">
        <f t="shared" si="11"/>
        <v>3.7</v>
      </c>
      <c r="M368" t="str">
        <f t="shared" si="12"/>
        <v>238232</v>
      </c>
    </row>
    <row r="369" spans="1:13" x14ac:dyDescent="0.25">
      <c r="A369">
        <v>238</v>
      </c>
      <c r="B369">
        <v>3</v>
      </c>
      <c r="C369">
        <v>6</v>
      </c>
      <c r="D369">
        <v>232</v>
      </c>
      <c r="E369">
        <v>3</v>
      </c>
      <c r="F369">
        <v>5</v>
      </c>
      <c r="G369" s="5">
        <v>40631</v>
      </c>
      <c r="H369">
        <v>19</v>
      </c>
      <c r="I369">
        <v>3.3</v>
      </c>
      <c r="J369">
        <v>7</v>
      </c>
      <c r="K369" s="1">
        <f t="shared" si="11"/>
        <v>3.7</v>
      </c>
      <c r="M369" t="str">
        <f t="shared" si="12"/>
        <v>238232</v>
      </c>
    </row>
    <row r="370" spans="1:13" x14ac:dyDescent="0.25">
      <c r="A370">
        <v>236</v>
      </c>
      <c r="B370">
        <v>1</v>
      </c>
      <c r="C370">
        <v>13</v>
      </c>
      <c r="D370">
        <v>240</v>
      </c>
      <c r="E370">
        <v>1</v>
      </c>
      <c r="F370">
        <v>12</v>
      </c>
      <c r="G370" s="5">
        <v>40582</v>
      </c>
      <c r="H370">
        <v>19</v>
      </c>
      <c r="I370">
        <v>8.76</v>
      </c>
      <c r="J370">
        <v>7.5</v>
      </c>
      <c r="K370" s="1">
        <f t="shared" si="11"/>
        <v>1.2599999999999998</v>
      </c>
      <c r="M370" t="str">
        <f t="shared" si="12"/>
        <v>236240</v>
      </c>
    </row>
    <row r="371" spans="1:13" x14ac:dyDescent="0.25">
      <c r="A371">
        <v>236</v>
      </c>
      <c r="B371">
        <v>1</v>
      </c>
      <c r="C371">
        <v>12</v>
      </c>
      <c r="D371">
        <v>240</v>
      </c>
      <c r="E371">
        <v>1</v>
      </c>
      <c r="F371">
        <v>11</v>
      </c>
      <c r="G371" s="5">
        <v>40645</v>
      </c>
      <c r="H371">
        <v>19</v>
      </c>
      <c r="I371">
        <v>8.76</v>
      </c>
      <c r="J371">
        <v>7.5</v>
      </c>
      <c r="K371" s="1">
        <f t="shared" si="11"/>
        <v>1.2599999999999998</v>
      </c>
      <c r="M371" t="str">
        <f t="shared" si="12"/>
        <v>236240</v>
      </c>
    </row>
    <row r="372" spans="1:13" x14ac:dyDescent="0.25">
      <c r="A372">
        <v>236</v>
      </c>
      <c r="B372">
        <v>1</v>
      </c>
      <c r="C372">
        <v>14</v>
      </c>
      <c r="D372">
        <v>239</v>
      </c>
      <c r="E372">
        <v>1</v>
      </c>
      <c r="F372">
        <v>13</v>
      </c>
      <c r="G372" s="5">
        <v>40589</v>
      </c>
      <c r="H372">
        <v>19</v>
      </c>
      <c r="I372">
        <v>8.76</v>
      </c>
      <c r="J372">
        <v>0.75</v>
      </c>
      <c r="K372" s="1">
        <f t="shared" si="11"/>
        <v>8.01</v>
      </c>
      <c r="M372" t="str">
        <f t="shared" si="12"/>
        <v>236239</v>
      </c>
    </row>
    <row r="373" spans="1:13" x14ac:dyDescent="0.25">
      <c r="A373">
        <v>236</v>
      </c>
      <c r="B373">
        <v>2</v>
      </c>
      <c r="C373">
        <v>16</v>
      </c>
      <c r="D373">
        <v>239</v>
      </c>
      <c r="E373">
        <v>2</v>
      </c>
      <c r="F373">
        <v>15</v>
      </c>
      <c r="G373" s="5">
        <v>40596</v>
      </c>
      <c r="H373">
        <v>19</v>
      </c>
      <c r="I373">
        <v>8.76</v>
      </c>
      <c r="J373">
        <v>0.75</v>
      </c>
      <c r="K373" s="1">
        <f t="shared" si="11"/>
        <v>8.01</v>
      </c>
      <c r="M373" t="str">
        <f t="shared" si="12"/>
        <v>236239</v>
      </c>
    </row>
    <row r="374" spans="1:13" x14ac:dyDescent="0.25">
      <c r="A374">
        <v>236</v>
      </c>
      <c r="B374">
        <v>1</v>
      </c>
      <c r="C374">
        <v>12</v>
      </c>
      <c r="D374">
        <v>239</v>
      </c>
      <c r="E374">
        <v>1</v>
      </c>
      <c r="F374">
        <v>11</v>
      </c>
      <c r="G374" s="5">
        <v>40638</v>
      </c>
      <c r="H374">
        <v>19</v>
      </c>
      <c r="I374">
        <v>8.76</v>
      </c>
      <c r="J374">
        <v>0.75</v>
      </c>
      <c r="K374" s="1">
        <f t="shared" si="11"/>
        <v>8.01</v>
      </c>
      <c r="M374" t="str">
        <f t="shared" si="12"/>
        <v>236239</v>
      </c>
    </row>
    <row r="375" spans="1:13" x14ac:dyDescent="0.25">
      <c r="A375">
        <v>233</v>
      </c>
      <c r="B375">
        <v>2</v>
      </c>
      <c r="C375">
        <v>9</v>
      </c>
      <c r="D375">
        <v>211</v>
      </c>
      <c r="E375">
        <v>2</v>
      </c>
      <c r="F375">
        <v>8</v>
      </c>
      <c r="G375" s="5">
        <v>40647</v>
      </c>
      <c r="H375">
        <v>19</v>
      </c>
      <c r="I375">
        <v>5.8</v>
      </c>
      <c r="J375">
        <v>5.29</v>
      </c>
      <c r="K375" s="1">
        <f t="shared" si="11"/>
        <v>0.50999999999999979</v>
      </c>
      <c r="M375" t="str">
        <f t="shared" si="12"/>
        <v>233211</v>
      </c>
    </row>
    <row r="376" spans="1:13" x14ac:dyDescent="0.25">
      <c r="A376">
        <v>233</v>
      </c>
      <c r="B376">
        <v>1</v>
      </c>
      <c r="C376">
        <v>9</v>
      </c>
      <c r="D376">
        <v>208</v>
      </c>
      <c r="E376">
        <v>1</v>
      </c>
      <c r="F376">
        <v>8</v>
      </c>
      <c r="G376" s="5">
        <v>40582</v>
      </c>
      <c r="H376">
        <v>19</v>
      </c>
      <c r="I376">
        <v>5.8</v>
      </c>
      <c r="J376">
        <v>8.4</v>
      </c>
      <c r="K376" s="1">
        <f t="shared" si="11"/>
        <v>2.6000000000000005</v>
      </c>
      <c r="M376" t="str">
        <f t="shared" si="12"/>
        <v>233208</v>
      </c>
    </row>
    <row r="377" spans="1:13" x14ac:dyDescent="0.25">
      <c r="A377">
        <v>233</v>
      </c>
      <c r="B377">
        <v>1</v>
      </c>
      <c r="C377">
        <v>9</v>
      </c>
      <c r="D377">
        <v>208</v>
      </c>
      <c r="E377">
        <v>1</v>
      </c>
      <c r="F377">
        <v>8</v>
      </c>
      <c r="G377" s="5">
        <v>40589</v>
      </c>
      <c r="H377">
        <v>19</v>
      </c>
      <c r="I377">
        <v>5.8</v>
      </c>
      <c r="J377">
        <v>8.4</v>
      </c>
      <c r="K377" s="1">
        <f t="shared" si="11"/>
        <v>2.6000000000000005</v>
      </c>
      <c r="M377" t="str">
        <f t="shared" si="12"/>
        <v>233208</v>
      </c>
    </row>
    <row r="378" spans="1:13" x14ac:dyDescent="0.25">
      <c r="A378">
        <v>233</v>
      </c>
      <c r="B378">
        <v>1</v>
      </c>
      <c r="C378">
        <v>9</v>
      </c>
      <c r="D378">
        <v>208</v>
      </c>
      <c r="E378">
        <v>1</v>
      </c>
      <c r="F378">
        <v>8</v>
      </c>
      <c r="G378" s="5">
        <v>40591</v>
      </c>
      <c r="H378">
        <v>19</v>
      </c>
      <c r="I378">
        <v>5.8</v>
      </c>
      <c r="J378">
        <v>8.4</v>
      </c>
      <c r="K378" s="1">
        <f t="shared" si="11"/>
        <v>2.6000000000000005</v>
      </c>
      <c r="M378" t="str">
        <f t="shared" si="12"/>
        <v>233208</v>
      </c>
    </row>
    <row r="379" spans="1:13" x14ac:dyDescent="0.25">
      <c r="A379">
        <v>233</v>
      </c>
      <c r="B379">
        <v>1</v>
      </c>
      <c r="C379">
        <v>9</v>
      </c>
      <c r="D379">
        <v>208</v>
      </c>
      <c r="E379">
        <v>1</v>
      </c>
      <c r="F379">
        <v>8</v>
      </c>
      <c r="G379" s="5">
        <v>40596</v>
      </c>
      <c r="H379">
        <v>19</v>
      </c>
      <c r="I379">
        <v>5.8</v>
      </c>
      <c r="J379">
        <v>8.4</v>
      </c>
      <c r="K379" s="1">
        <f t="shared" si="11"/>
        <v>2.6000000000000005</v>
      </c>
      <c r="M379" t="str">
        <f t="shared" si="12"/>
        <v>233208</v>
      </c>
    </row>
    <row r="380" spans="1:13" x14ac:dyDescent="0.25">
      <c r="A380">
        <v>233</v>
      </c>
      <c r="B380">
        <v>1</v>
      </c>
      <c r="C380">
        <v>9</v>
      </c>
      <c r="D380">
        <v>208</v>
      </c>
      <c r="E380">
        <v>1</v>
      </c>
      <c r="F380">
        <v>8</v>
      </c>
      <c r="G380" s="5">
        <v>40598</v>
      </c>
      <c r="H380">
        <v>19</v>
      </c>
      <c r="I380">
        <v>5.8</v>
      </c>
      <c r="J380">
        <v>8.4</v>
      </c>
      <c r="K380" s="1">
        <f t="shared" si="11"/>
        <v>2.6000000000000005</v>
      </c>
      <c r="M380" t="str">
        <f t="shared" si="12"/>
        <v>233208</v>
      </c>
    </row>
    <row r="381" spans="1:13" x14ac:dyDescent="0.25">
      <c r="A381">
        <v>233</v>
      </c>
      <c r="B381">
        <v>1</v>
      </c>
      <c r="C381">
        <v>9</v>
      </c>
      <c r="D381">
        <v>208</v>
      </c>
      <c r="E381">
        <v>1</v>
      </c>
      <c r="F381">
        <v>8</v>
      </c>
      <c r="G381" s="5">
        <v>40603</v>
      </c>
      <c r="H381">
        <v>19</v>
      </c>
      <c r="I381">
        <v>5.8</v>
      </c>
      <c r="J381">
        <v>8.4</v>
      </c>
      <c r="K381" s="1">
        <f t="shared" si="11"/>
        <v>2.6000000000000005</v>
      </c>
      <c r="M381" t="str">
        <f t="shared" si="12"/>
        <v>233208</v>
      </c>
    </row>
    <row r="382" spans="1:13" x14ac:dyDescent="0.25">
      <c r="A382">
        <v>233</v>
      </c>
      <c r="B382">
        <v>1</v>
      </c>
      <c r="C382">
        <v>9</v>
      </c>
      <c r="D382">
        <v>208</v>
      </c>
      <c r="E382">
        <v>1</v>
      </c>
      <c r="F382">
        <v>8</v>
      </c>
      <c r="G382" s="5">
        <v>40631</v>
      </c>
      <c r="H382">
        <v>19</v>
      </c>
      <c r="I382">
        <v>5.8</v>
      </c>
      <c r="J382">
        <v>8.4</v>
      </c>
      <c r="K382" s="1">
        <f t="shared" si="11"/>
        <v>2.6000000000000005</v>
      </c>
      <c r="M382" t="str">
        <f t="shared" si="12"/>
        <v>233208</v>
      </c>
    </row>
    <row r="383" spans="1:13" x14ac:dyDescent="0.25">
      <c r="A383">
        <v>233</v>
      </c>
      <c r="B383">
        <v>1</v>
      </c>
      <c r="C383">
        <v>9</v>
      </c>
      <c r="D383">
        <v>208</v>
      </c>
      <c r="E383">
        <v>1</v>
      </c>
      <c r="F383">
        <v>8</v>
      </c>
      <c r="G383" s="5">
        <v>40633</v>
      </c>
      <c r="H383">
        <v>19</v>
      </c>
      <c r="I383">
        <v>5.8</v>
      </c>
      <c r="J383">
        <v>8.4</v>
      </c>
      <c r="K383" s="1">
        <f t="shared" si="11"/>
        <v>2.6000000000000005</v>
      </c>
      <c r="M383" t="str">
        <f t="shared" si="12"/>
        <v>233208</v>
      </c>
    </row>
    <row r="384" spans="1:13" x14ac:dyDescent="0.25">
      <c r="A384">
        <v>233</v>
      </c>
      <c r="B384">
        <v>1</v>
      </c>
      <c r="C384">
        <v>9</v>
      </c>
      <c r="D384">
        <v>208</v>
      </c>
      <c r="E384">
        <v>1</v>
      </c>
      <c r="F384">
        <v>8</v>
      </c>
      <c r="G384" s="5">
        <v>40645</v>
      </c>
      <c r="H384">
        <v>19</v>
      </c>
      <c r="I384">
        <v>5.8</v>
      </c>
      <c r="J384">
        <v>8.4</v>
      </c>
      <c r="K384" s="1">
        <f t="shared" si="11"/>
        <v>2.6000000000000005</v>
      </c>
      <c r="M384" t="str">
        <f t="shared" si="12"/>
        <v>233208</v>
      </c>
    </row>
    <row r="385" spans="1:13" x14ac:dyDescent="0.25">
      <c r="A385">
        <v>233</v>
      </c>
      <c r="B385">
        <v>1</v>
      </c>
      <c r="C385">
        <v>9</v>
      </c>
      <c r="D385">
        <v>208</v>
      </c>
      <c r="E385">
        <v>1</v>
      </c>
      <c r="F385">
        <v>8</v>
      </c>
      <c r="G385" s="5">
        <v>40673</v>
      </c>
      <c r="H385">
        <v>19</v>
      </c>
      <c r="I385">
        <v>5.8</v>
      </c>
      <c r="J385">
        <v>8.4</v>
      </c>
      <c r="K385" s="1">
        <f t="shared" si="11"/>
        <v>2.6000000000000005</v>
      </c>
      <c r="M385" t="str">
        <f t="shared" si="12"/>
        <v>233208</v>
      </c>
    </row>
    <row r="386" spans="1:13" x14ac:dyDescent="0.25">
      <c r="A386">
        <v>232</v>
      </c>
      <c r="B386">
        <v>3</v>
      </c>
      <c r="C386">
        <v>6</v>
      </c>
      <c r="D386">
        <v>238</v>
      </c>
      <c r="E386">
        <v>3</v>
      </c>
      <c r="F386">
        <v>5</v>
      </c>
      <c r="G386" s="5">
        <v>40589</v>
      </c>
      <c r="H386">
        <v>19</v>
      </c>
      <c r="I386">
        <v>7</v>
      </c>
      <c r="J386">
        <v>3.3</v>
      </c>
      <c r="K386" s="1">
        <f t="shared" si="11"/>
        <v>3.7</v>
      </c>
      <c r="M386" t="str">
        <f t="shared" si="12"/>
        <v>232238</v>
      </c>
    </row>
    <row r="387" spans="1:13" x14ac:dyDescent="0.25">
      <c r="A387">
        <v>232</v>
      </c>
      <c r="B387">
        <v>3</v>
      </c>
      <c r="C387">
        <v>8</v>
      </c>
      <c r="D387">
        <v>238</v>
      </c>
      <c r="E387">
        <v>3</v>
      </c>
      <c r="F387">
        <v>7</v>
      </c>
      <c r="G387" s="5">
        <v>40603</v>
      </c>
      <c r="H387">
        <v>19</v>
      </c>
      <c r="I387">
        <v>7</v>
      </c>
      <c r="J387">
        <v>3.3</v>
      </c>
      <c r="K387" s="1">
        <f t="shared" si="11"/>
        <v>3.7</v>
      </c>
      <c r="M387" t="str">
        <f t="shared" si="12"/>
        <v>232238</v>
      </c>
    </row>
    <row r="388" spans="1:13" x14ac:dyDescent="0.25">
      <c r="A388">
        <v>229</v>
      </c>
      <c r="B388">
        <v>3</v>
      </c>
      <c r="C388">
        <v>12</v>
      </c>
      <c r="D388">
        <v>232</v>
      </c>
      <c r="E388">
        <v>3</v>
      </c>
      <c r="F388">
        <v>11</v>
      </c>
      <c r="G388" s="5">
        <v>40666</v>
      </c>
      <c r="H388">
        <v>19</v>
      </c>
      <c r="I388">
        <v>6.2</v>
      </c>
      <c r="J388">
        <v>7</v>
      </c>
      <c r="K388" s="1">
        <f t="shared" si="11"/>
        <v>0.79999999999999982</v>
      </c>
      <c r="M388" t="str">
        <f t="shared" si="12"/>
        <v>229232</v>
      </c>
    </row>
    <row r="389" spans="1:13" x14ac:dyDescent="0.25">
      <c r="A389">
        <v>229</v>
      </c>
      <c r="B389">
        <v>4</v>
      </c>
      <c r="C389">
        <v>13</v>
      </c>
      <c r="D389">
        <v>226</v>
      </c>
      <c r="E389">
        <v>4</v>
      </c>
      <c r="F389">
        <v>12</v>
      </c>
      <c r="G389" s="5">
        <v>40687</v>
      </c>
      <c r="H389">
        <v>19</v>
      </c>
      <c r="I389">
        <v>6.2</v>
      </c>
      <c r="J389">
        <v>5.2</v>
      </c>
      <c r="K389" s="1">
        <f t="shared" si="11"/>
        <v>1</v>
      </c>
      <c r="M389" t="str">
        <f t="shared" si="12"/>
        <v>229226</v>
      </c>
    </row>
    <row r="390" spans="1:13" x14ac:dyDescent="0.25">
      <c r="A390">
        <v>229</v>
      </c>
      <c r="B390">
        <v>3</v>
      </c>
      <c r="C390">
        <v>12</v>
      </c>
      <c r="D390">
        <v>213</v>
      </c>
      <c r="E390">
        <v>3</v>
      </c>
      <c r="F390">
        <v>11</v>
      </c>
      <c r="G390" s="5">
        <v>40589</v>
      </c>
      <c r="H390">
        <v>19</v>
      </c>
      <c r="I390">
        <v>6.2</v>
      </c>
      <c r="J390">
        <v>9.2200000000000006</v>
      </c>
      <c r="K390" s="1">
        <f t="shared" si="11"/>
        <v>3.0200000000000005</v>
      </c>
      <c r="M390" t="str">
        <f t="shared" si="12"/>
        <v>229213</v>
      </c>
    </row>
    <row r="391" spans="1:13" x14ac:dyDescent="0.25">
      <c r="A391">
        <v>227</v>
      </c>
      <c r="B391">
        <v>3</v>
      </c>
      <c r="C391">
        <v>2</v>
      </c>
      <c r="D391">
        <v>293</v>
      </c>
      <c r="E391">
        <v>3</v>
      </c>
      <c r="F391">
        <v>1</v>
      </c>
      <c r="G391" s="5">
        <v>40589</v>
      </c>
      <c r="H391">
        <v>19</v>
      </c>
      <c r="I391">
        <v>1.25</v>
      </c>
      <c r="J391">
        <v>5.5</v>
      </c>
      <c r="K391" s="1">
        <f t="shared" si="11"/>
        <v>4.25</v>
      </c>
      <c r="M391" t="str">
        <f t="shared" si="12"/>
        <v>227293</v>
      </c>
    </row>
    <row r="392" spans="1:13" x14ac:dyDescent="0.25">
      <c r="A392">
        <v>226</v>
      </c>
      <c r="B392">
        <v>4</v>
      </c>
      <c r="C392">
        <v>12</v>
      </c>
      <c r="D392">
        <v>223</v>
      </c>
      <c r="E392">
        <v>4</v>
      </c>
      <c r="F392">
        <v>11</v>
      </c>
      <c r="G392" s="5">
        <v>40603</v>
      </c>
      <c r="H392">
        <v>19</v>
      </c>
      <c r="I392">
        <v>5.2</v>
      </c>
      <c r="J392">
        <v>5.78</v>
      </c>
      <c r="K392" s="1">
        <f t="shared" si="11"/>
        <v>0.58000000000000007</v>
      </c>
      <c r="M392" t="str">
        <f t="shared" si="12"/>
        <v>226223</v>
      </c>
    </row>
    <row r="393" spans="1:13" x14ac:dyDescent="0.25">
      <c r="A393">
        <v>225</v>
      </c>
      <c r="B393">
        <v>2</v>
      </c>
      <c r="C393">
        <v>11</v>
      </c>
      <c r="D393">
        <v>295</v>
      </c>
      <c r="E393">
        <v>2</v>
      </c>
      <c r="F393">
        <v>10</v>
      </c>
      <c r="G393" s="5">
        <v>40680</v>
      </c>
      <c r="H393">
        <v>19</v>
      </c>
      <c r="I393">
        <v>5.66</v>
      </c>
      <c r="J393">
        <v>6.03</v>
      </c>
      <c r="K393" s="1">
        <f t="shared" si="11"/>
        <v>0.37000000000000011</v>
      </c>
      <c r="M393" t="str">
        <f t="shared" si="12"/>
        <v>225295</v>
      </c>
    </row>
    <row r="394" spans="1:13" x14ac:dyDescent="0.25">
      <c r="A394">
        <v>225</v>
      </c>
      <c r="B394">
        <v>3</v>
      </c>
      <c r="C394">
        <v>9</v>
      </c>
      <c r="D394">
        <v>221</v>
      </c>
      <c r="E394">
        <v>3</v>
      </c>
      <c r="F394">
        <v>8</v>
      </c>
      <c r="G394" s="5">
        <v>40645</v>
      </c>
      <c r="H394">
        <v>19</v>
      </c>
      <c r="I394">
        <v>5.66</v>
      </c>
      <c r="J394">
        <v>10</v>
      </c>
      <c r="K394" s="1">
        <f t="shared" si="11"/>
        <v>4.34</v>
      </c>
      <c r="M394" t="str">
        <f t="shared" si="12"/>
        <v>225221</v>
      </c>
    </row>
    <row r="395" spans="1:13" x14ac:dyDescent="0.25">
      <c r="A395">
        <v>225</v>
      </c>
      <c r="B395">
        <v>2</v>
      </c>
      <c r="C395">
        <v>12</v>
      </c>
      <c r="D395">
        <v>221</v>
      </c>
      <c r="E395">
        <v>2</v>
      </c>
      <c r="F395">
        <v>11</v>
      </c>
      <c r="G395" s="5">
        <v>40687</v>
      </c>
      <c r="H395">
        <v>19</v>
      </c>
      <c r="I395">
        <v>5.66</v>
      </c>
      <c r="J395">
        <v>10</v>
      </c>
      <c r="K395" s="1">
        <f t="shared" si="11"/>
        <v>4.34</v>
      </c>
      <c r="M395" t="str">
        <f t="shared" si="12"/>
        <v>225221</v>
      </c>
    </row>
    <row r="396" spans="1:13" x14ac:dyDescent="0.25">
      <c r="A396">
        <v>225</v>
      </c>
      <c r="B396">
        <v>2</v>
      </c>
      <c r="C396">
        <v>15</v>
      </c>
      <c r="D396">
        <v>215</v>
      </c>
      <c r="E396">
        <v>2</v>
      </c>
      <c r="F396">
        <v>14</v>
      </c>
      <c r="G396" s="5">
        <v>40603</v>
      </c>
      <c r="H396">
        <v>19</v>
      </c>
      <c r="I396">
        <v>5.66</v>
      </c>
      <c r="J396">
        <v>7.5</v>
      </c>
      <c r="K396" s="1">
        <f t="shared" si="11"/>
        <v>1.8399999999999999</v>
      </c>
      <c r="M396" t="str">
        <f t="shared" si="12"/>
        <v>225215</v>
      </c>
    </row>
    <row r="397" spans="1:13" x14ac:dyDescent="0.25">
      <c r="A397">
        <v>225</v>
      </c>
      <c r="B397">
        <v>4</v>
      </c>
      <c r="C397">
        <v>13</v>
      </c>
      <c r="D397">
        <v>213</v>
      </c>
      <c r="E397">
        <v>4</v>
      </c>
      <c r="F397">
        <v>12</v>
      </c>
      <c r="G397" s="5">
        <v>40596</v>
      </c>
      <c r="H397">
        <v>19</v>
      </c>
      <c r="I397">
        <v>5.66</v>
      </c>
      <c r="J397">
        <v>9.2200000000000006</v>
      </c>
      <c r="K397" s="1">
        <f t="shared" si="11"/>
        <v>3.5600000000000005</v>
      </c>
      <c r="M397" t="str">
        <f t="shared" si="12"/>
        <v>225213</v>
      </c>
    </row>
    <row r="398" spans="1:13" x14ac:dyDescent="0.25">
      <c r="A398">
        <v>225</v>
      </c>
      <c r="B398">
        <v>4</v>
      </c>
      <c r="C398">
        <v>6</v>
      </c>
      <c r="D398">
        <v>213</v>
      </c>
      <c r="E398">
        <v>4</v>
      </c>
      <c r="F398">
        <v>5</v>
      </c>
      <c r="G398" s="5">
        <v>40652</v>
      </c>
      <c r="H398">
        <v>19</v>
      </c>
      <c r="I398">
        <v>5.66</v>
      </c>
      <c r="J398">
        <v>9.2200000000000006</v>
      </c>
      <c r="K398" s="1">
        <f t="shared" si="11"/>
        <v>3.5600000000000005</v>
      </c>
      <c r="M398" t="str">
        <f t="shared" si="12"/>
        <v>225213</v>
      </c>
    </row>
    <row r="399" spans="1:13" x14ac:dyDescent="0.25">
      <c r="A399">
        <v>223</v>
      </c>
      <c r="B399">
        <v>2</v>
      </c>
      <c r="C399">
        <v>10</v>
      </c>
      <c r="D399">
        <v>221</v>
      </c>
      <c r="E399">
        <v>2</v>
      </c>
      <c r="F399">
        <v>9</v>
      </c>
      <c r="G399" s="5">
        <v>40582</v>
      </c>
      <c r="H399">
        <v>19</v>
      </c>
      <c r="I399">
        <v>5.78</v>
      </c>
      <c r="J399">
        <v>10</v>
      </c>
      <c r="K399" s="1">
        <f t="shared" si="11"/>
        <v>4.22</v>
      </c>
      <c r="M399" t="str">
        <f t="shared" si="12"/>
        <v>223221</v>
      </c>
    </row>
    <row r="400" spans="1:13" x14ac:dyDescent="0.25">
      <c r="A400">
        <v>223</v>
      </c>
      <c r="B400">
        <v>3</v>
      </c>
      <c r="C400">
        <v>15</v>
      </c>
      <c r="D400">
        <v>215</v>
      </c>
      <c r="E400">
        <v>3</v>
      </c>
      <c r="F400">
        <v>14</v>
      </c>
      <c r="G400" s="5">
        <v>40645</v>
      </c>
      <c r="H400">
        <v>19</v>
      </c>
      <c r="I400">
        <v>5.78</v>
      </c>
      <c r="J400">
        <v>7.5</v>
      </c>
      <c r="K400" s="1">
        <f t="shared" si="11"/>
        <v>1.7199999999999998</v>
      </c>
      <c r="M400" t="str">
        <f t="shared" si="12"/>
        <v>223215</v>
      </c>
    </row>
    <row r="401" spans="1:13" x14ac:dyDescent="0.25">
      <c r="A401">
        <v>222</v>
      </c>
      <c r="B401">
        <v>2</v>
      </c>
      <c r="C401">
        <v>16</v>
      </c>
      <c r="D401">
        <v>225</v>
      </c>
      <c r="E401">
        <v>2</v>
      </c>
      <c r="F401">
        <v>15</v>
      </c>
      <c r="G401" s="5">
        <v>40603</v>
      </c>
      <c r="H401">
        <v>19</v>
      </c>
      <c r="I401">
        <v>2.5</v>
      </c>
      <c r="J401">
        <v>5.66</v>
      </c>
      <c r="K401" s="1">
        <f t="shared" si="11"/>
        <v>3.16</v>
      </c>
      <c r="M401" t="str">
        <f t="shared" si="12"/>
        <v>222225</v>
      </c>
    </row>
    <row r="402" spans="1:13" x14ac:dyDescent="0.25">
      <c r="A402">
        <v>222</v>
      </c>
      <c r="B402">
        <v>2</v>
      </c>
      <c r="C402">
        <v>10</v>
      </c>
      <c r="D402">
        <v>221</v>
      </c>
      <c r="E402">
        <v>2</v>
      </c>
      <c r="F402">
        <v>9</v>
      </c>
      <c r="G402" s="5">
        <v>40589</v>
      </c>
      <c r="H402">
        <v>19</v>
      </c>
      <c r="I402">
        <v>2.5</v>
      </c>
      <c r="J402">
        <v>10</v>
      </c>
      <c r="K402" s="1">
        <f t="shared" si="11"/>
        <v>7.5</v>
      </c>
      <c r="M402" t="str">
        <f t="shared" si="12"/>
        <v>222221</v>
      </c>
    </row>
    <row r="403" spans="1:13" x14ac:dyDescent="0.25">
      <c r="A403">
        <v>222</v>
      </c>
      <c r="B403">
        <v>2</v>
      </c>
      <c r="C403">
        <v>14</v>
      </c>
      <c r="D403">
        <v>215</v>
      </c>
      <c r="E403">
        <v>2</v>
      </c>
      <c r="F403">
        <v>13</v>
      </c>
      <c r="G403" s="5">
        <v>40596</v>
      </c>
      <c r="H403">
        <v>19</v>
      </c>
      <c r="I403">
        <v>2.5</v>
      </c>
      <c r="J403">
        <v>7.5</v>
      </c>
      <c r="K403" s="1">
        <f t="shared" si="11"/>
        <v>5</v>
      </c>
      <c r="M403" t="str">
        <f t="shared" si="12"/>
        <v>222215</v>
      </c>
    </row>
    <row r="404" spans="1:13" x14ac:dyDescent="0.25">
      <c r="A404">
        <v>222</v>
      </c>
      <c r="B404">
        <v>3</v>
      </c>
      <c r="C404">
        <v>9</v>
      </c>
      <c r="D404">
        <v>213</v>
      </c>
      <c r="E404">
        <v>3</v>
      </c>
      <c r="F404">
        <v>8</v>
      </c>
      <c r="G404" s="5">
        <v>40582</v>
      </c>
      <c r="H404">
        <v>19</v>
      </c>
      <c r="I404">
        <v>2.5</v>
      </c>
      <c r="J404">
        <v>9.2200000000000006</v>
      </c>
      <c r="K404" s="1">
        <f t="shared" si="11"/>
        <v>6.7200000000000006</v>
      </c>
      <c r="M404" t="str">
        <f t="shared" si="12"/>
        <v>222213</v>
      </c>
    </row>
    <row r="405" spans="1:13" x14ac:dyDescent="0.25">
      <c r="A405">
        <v>221</v>
      </c>
      <c r="B405">
        <v>2</v>
      </c>
      <c r="C405">
        <v>11</v>
      </c>
      <c r="D405">
        <v>295</v>
      </c>
      <c r="E405">
        <v>2</v>
      </c>
      <c r="F405">
        <v>10</v>
      </c>
      <c r="G405" s="5">
        <v>40596</v>
      </c>
      <c r="H405">
        <v>19</v>
      </c>
      <c r="I405">
        <v>10</v>
      </c>
      <c r="J405">
        <v>6.03</v>
      </c>
      <c r="K405" s="1">
        <f t="shared" si="11"/>
        <v>3.9699999999999998</v>
      </c>
      <c r="M405" t="str">
        <f t="shared" si="12"/>
        <v>221295</v>
      </c>
    </row>
    <row r="406" spans="1:13" x14ac:dyDescent="0.25">
      <c r="A406">
        <v>221</v>
      </c>
      <c r="B406">
        <v>2</v>
      </c>
      <c r="C406">
        <v>10</v>
      </c>
      <c r="D406">
        <v>295</v>
      </c>
      <c r="E406">
        <v>2</v>
      </c>
      <c r="F406">
        <v>9</v>
      </c>
      <c r="G406" s="5">
        <v>40673</v>
      </c>
      <c r="H406">
        <v>19</v>
      </c>
      <c r="I406">
        <v>10</v>
      </c>
      <c r="J406">
        <v>6.03</v>
      </c>
      <c r="K406" s="1">
        <f t="shared" si="11"/>
        <v>3.9699999999999998</v>
      </c>
      <c r="M406" t="str">
        <f t="shared" si="12"/>
        <v>221295</v>
      </c>
    </row>
    <row r="407" spans="1:13" x14ac:dyDescent="0.25">
      <c r="A407">
        <v>221</v>
      </c>
      <c r="B407">
        <v>2</v>
      </c>
      <c r="C407">
        <v>11</v>
      </c>
      <c r="D407">
        <v>295</v>
      </c>
      <c r="E407">
        <v>2</v>
      </c>
      <c r="F407">
        <v>10</v>
      </c>
      <c r="G407" s="5">
        <v>40687</v>
      </c>
      <c r="H407">
        <v>19</v>
      </c>
      <c r="I407">
        <v>10</v>
      </c>
      <c r="J407">
        <v>6.03</v>
      </c>
      <c r="K407" s="1">
        <f t="shared" si="11"/>
        <v>3.9699999999999998</v>
      </c>
      <c r="M407" t="str">
        <f t="shared" si="12"/>
        <v>221295</v>
      </c>
    </row>
    <row r="408" spans="1:13" x14ac:dyDescent="0.25">
      <c r="A408">
        <v>221</v>
      </c>
      <c r="B408">
        <v>2</v>
      </c>
      <c r="C408">
        <v>9</v>
      </c>
      <c r="D408">
        <v>219</v>
      </c>
      <c r="E408">
        <v>2</v>
      </c>
      <c r="F408">
        <v>8</v>
      </c>
      <c r="G408" s="5">
        <v>40582</v>
      </c>
      <c r="H408">
        <v>19</v>
      </c>
      <c r="I408">
        <v>10</v>
      </c>
      <c r="J408">
        <v>7</v>
      </c>
      <c r="K408" s="1">
        <f t="shared" si="11"/>
        <v>3</v>
      </c>
      <c r="M408" t="str">
        <f t="shared" si="12"/>
        <v>221219</v>
      </c>
    </row>
    <row r="409" spans="1:13" x14ac:dyDescent="0.25">
      <c r="A409">
        <v>221</v>
      </c>
      <c r="B409">
        <v>2</v>
      </c>
      <c r="C409">
        <v>9</v>
      </c>
      <c r="D409">
        <v>219</v>
      </c>
      <c r="E409">
        <v>2</v>
      </c>
      <c r="F409">
        <v>8</v>
      </c>
      <c r="G409" s="5">
        <v>40589</v>
      </c>
      <c r="H409">
        <v>19</v>
      </c>
      <c r="I409">
        <v>10</v>
      </c>
      <c r="J409">
        <v>7</v>
      </c>
      <c r="K409" s="1">
        <f t="shared" si="11"/>
        <v>3</v>
      </c>
      <c r="M409" t="str">
        <f t="shared" si="12"/>
        <v>221219</v>
      </c>
    </row>
    <row r="410" spans="1:13" x14ac:dyDescent="0.25">
      <c r="A410">
        <v>221</v>
      </c>
      <c r="B410">
        <v>2</v>
      </c>
      <c r="C410">
        <v>9</v>
      </c>
      <c r="D410">
        <v>219</v>
      </c>
      <c r="E410">
        <v>2</v>
      </c>
      <c r="F410">
        <v>8</v>
      </c>
      <c r="G410" s="5">
        <v>40603</v>
      </c>
      <c r="H410">
        <v>19</v>
      </c>
      <c r="I410">
        <v>10</v>
      </c>
      <c r="J410">
        <v>7</v>
      </c>
      <c r="K410" s="1">
        <f t="shared" si="11"/>
        <v>3</v>
      </c>
      <c r="M410" t="str">
        <f t="shared" si="12"/>
        <v>221219</v>
      </c>
    </row>
    <row r="411" spans="1:13" x14ac:dyDescent="0.25">
      <c r="A411">
        <v>221</v>
      </c>
      <c r="B411">
        <v>2</v>
      </c>
      <c r="C411">
        <v>9</v>
      </c>
      <c r="D411">
        <v>219</v>
      </c>
      <c r="E411">
        <v>2</v>
      </c>
      <c r="F411">
        <v>8</v>
      </c>
      <c r="G411" s="5">
        <v>40631</v>
      </c>
      <c r="H411">
        <v>19</v>
      </c>
      <c r="I411">
        <v>10</v>
      </c>
      <c r="J411">
        <v>7</v>
      </c>
      <c r="K411" s="1">
        <f t="shared" ref="K411:K474" si="13">ABS(J411-I411)</f>
        <v>3</v>
      </c>
      <c r="M411" t="str">
        <f t="shared" ref="M411:M474" si="14">CONCATENATE(TEXT(A411,"000"),TEXT(D411,"000"))</f>
        <v>221219</v>
      </c>
    </row>
    <row r="412" spans="1:13" x14ac:dyDescent="0.25">
      <c r="A412">
        <v>221</v>
      </c>
      <c r="B412">
        <v>2</v>
      </c>
      <c r="C412">
        <v>9</v>
      </c>
      <c r="D412">
        <v>219</v>
      </c>
      <c r="E412">
        <v>2</v>
      </c>
      <c r="F412">
        <v>8</v>
      </c>
      <c r="G412" s="5">
        <v>40680</v>
      </c>
      <c r="H412">
        <v>19</v>
      </c>
      <c r="I412">
        <v>10</v>
      </c>
      <c r="J412">
        <v>7</v>
      </c>
      <c r="K412" s="1">
        <f t="shared" si="13"/>
        <v>3</v>
      </c>
      <c r="M412" t="str">
        <f t="shared" si="14"/>
        <v>221219</v>
      </c>
    </row>
    <row r="413" spans="1:13" x14ac:dyDescent="0.25">
      <c r="A413">
        <v>219</v>
      </c>
      <c r="B413">
        <v>2</v>
      </c>
      <c r="C413">
        <v>8</v>
      </c>
      <c r="D413">
        <v>211</v>
      </c>
      <c r="E413">
        <v>2</v>
      </c>
      <c r="F413">
        <v>7</v>
      </c>
      <c r="G413" s="5">
        <v>40596</v>
      </c>
      <c r="H413">
        <v>19</v>
      </c>
      <c r="I413">
        <v>7</v>
      </c>
      <c r="J413">
        <v>5.29</v>
      </c>
      <c r="K413" s="1">
        <f t="shared" si="13"/>
        <v>1.71</v>
      </c>
      <c r="M413" t="str">
        <f t="shared" si="14"/>
        <v>219211</v>
      </c>
    </row>
    <row r="414" spans="1:13" x14ac:dyDescent="0.25">
      <c r="A414">
        <v>219</v>
      </c>
      <c r="B414">
        <v>1</v>
      </c>
      <c r="C414">
        <v>7</v>
      </c>
      <c r="D414">
        <v>211</v>
      </c>
      <c r="E414">
        <v>1</v>
      </c>
      <c r="F414">
        <v>6</v>
      </c>
      <c r="G414" s="5">
        <v>40626</v>
      </c>
      <c r="H414">
        <v>19</v>
      </c>
      <c r="I414">
        <v>7</v>
      </c>
      <c r="J414">
        <v>5.29</v>
      </c>
      <c r="K414" s="1">
        <f t="shared" si="13"/>
        <v>1.71</v>
      </c>
      <c r="M414" t="str">
        <f t="shared" si="14"/>
        <v>219211</v>
      </c>
    </row>
    <row r="415" spans="1:13" x14ac:dyDescent="0.25">
      <c r="A415">
        <v>219</v>
      </c>
      <c r="B415">
        <v>4</v>
      </c>
      <c r="C415">
        <v>2</v>
      </c>
      <c r="D415">
        <v>211</v>
      </c>
      <c r="E415">
        <v>4</v>
      </c>
      <c r="F415">
        <v>1</v>
      </c>
      <c r="G415" s="5">
        <v>40633</v>
      </c>
      <c r="H415">
        <v>19</v>
      </c>
      <c r="I415">
        <v>7</v>
      </c>
      <c r="J415">
        <v>5.29</v>
      </c>
      <c r="K415" s="1">
        <f t="shared" si="13"/>
        <v>1.71</v>
      </c>
      <c r="M415" t="str">
        <f t="shared" si="14"/>
        <v>219211</v>
      </c>
    </row>
    <row r="416" spans="1:13" x14ac:dyDescent="0.25">
      <c r="A416">
        <v>219</v>
      </c>
      <c r="B416">
        <v>4</v>
      </c>
      <c r="C416">
        <v>8</v>
      </c>
      <c r="D416">
        <v>211</v>
      </c>
      <c r="E416">
        <v>4</v>
      </c>
      <c r="F416">
        <v>7</v>
      </c>
      <c r="G416" s="5">
        <v>40640</v>
      </c>
      <c r="H416">
        <v>19</v>
      </c>
      <c r="I416">
        <v>7</v>
      </c>
      <c r="J416">
        <v>5.29</v>
      </c>
      <c r="K416" s="1">
        <f t="shared" si="13"/>
        <v>1.71</v>
      </c>
      <c r="M416" t="str">
        <f t="shared" si="14"/>
        <v>219211</v>
      </c>
    </row>
    <row r="417" spans="1:13" x14ac:dyDescent="0.25">
      <c r="A417">
        <v>219</v>
      </c>
      <c r="B417">
        <v>2</v>
      </c>
      <c r="C417">
        <v>8</v>
      </c>
      <c r="D417">
        <v>211</v>
      </c>
      <c r="E417">
        <v>2</v>
      </c>
      <c r="F417">
        <v>7</v>
      </c>
      <c r="G417" s="5">
        <v>40645</v>
      </c>
      <c r="H417">
        <v>19</v>
      </c>
      <c r="I417">
        <v>7</v>
      </c>
      <c r="J417">
        <v>5.29</v>
      </c>
      <c r="K417" s="1">
        <f t="shared" si="13"/>
        <v>1.71</v>
      </c>
      <c r="M417" t="str">
        <f t="shared" si="14"/>
        <v>219211</v>
      </c>
    </row>
    <row r="418" spans="1:13" x14ac:dyDescent="0.25">
      <c r="A418">
        <v>219</v>
      </c>
      <c r="B418">
        <v>2</v>
      </c>
      <c r="C418">
        <v>8</v>
      </c>
      <c r="D418">
        <v>210</v>
      </c>
      <c r="E418">
        <v>2</v>
      </c>
      <c r="F418">
        <v>7</v>
      </c>
      <c r="G418" s="5">
        <v>40582</v>
      </c>
      <c r="H418">
        <v>19</v>
      </c>
      <c r="I418">
        <v>7</v>
      </c>
      <c r="J418">
        <v>5.93</v>
      </c>
      <c r="K418" s="1">
        <f t="shared" si="13"/>
        <v>1.0700000000000003</v>
      </c>
      <c r="M418" t="str">
        <f t="shared" si="14"/>
        <v>219210</v>
      </c>
    </row>
    <row r="419" spans="1:13" x14ac:dyDescent="0.25">
      <c r="A419">
        <v>219</v>
      </c>
      <c r="B419">
        <v>2</v>
      </c>
      <c r="C419">
        <v>8</v>
      </c>
      <c r="D419">
        <v>210</v>
      </c>
      <c r="E419">
        <v>2</v>
      </c>
      <c r="F419">
        <v>7</v>
      </c>
      <c r="G419" s="5">
        <v>40589</v>
      </c>
      <c r="H419">
        <v>19</v>
      </c>
      <c r="I419">
        <v>7</v>
      </c>
      <c r="J419">
        <v>5.93</v>
      </c>
      <c r="K419" s="1">
        <f t="shared" si="13"/>
        <v>1.0700000000000003</v>
      </c>
      <c r="M419" t="str">
        <f t="shared" si="14"/>
        <v>219210</v>
      </c>
    </row>
    <row r="420" spans="1:13" x14ac:dyDescent="0.25">
      <c r="A420">
        <v>219</v>
      </c>
      <c r="B420">
        <v>4</v>
      </c>
      <c r="C420">
        <v>7</v>
      </c>
      <c r="D420">
        <v>210</v>
      </c>
      <c r="E420">
        <v>4</v>
      </c>
      <c r="F420">
        <v>6</v>
      </c>
      <c r="G420" s="5">
        <v>40598</v>
      </c>
      <c r="H420">
        <v>19</v>
      </c>
      <c r="I420">
        <v>7</v>
      </c>
      <c r="J420">
        <v>5.93</v>
      </c>
      <c r="K420" s="1">
        <f t="shared" si="13"/>
        <v>1.0700000000000003</v>
      </c>
      <c r="M420" t="str">
        <f t="shared" si="14"/>
        <v>219210</v>
      </c>
    </row>
    <row r="421" spans="1:13" x14ac:dyDescent="0.25">
      <c r="A421">
        <v>219</v>
      </c>
      <c r="B421">
        <v>2</v>
      </c>
      <c r="C421">
        <v>8</v>
      </c>
      <c r="D421">
        <v>210</v>
      </c>
      <c r="E421">
        <v>2</v>
      </c>
      <c r="F421">
        <v>7</v>
      </c>
      <c r="G421" s="5">
        <v>40603</v>
      </c>
      <c r="H421">
        <v>19</v>
      </c>
      <c r="I421">
        <v>7</v>
      </c>
      <c r="J421">
        <v>5.93</v>
      </c>
      <c r="K421" s="1">
        <f t="shared" si="13"/>
        <v>1.0700000000000003</v>
      </c>
      <c r="M421" t="str">
        <f t="shared" si="14"/>
        <v>219210</v>
      </c>
    </row>
    <row r="422" spans="1:13" x14ac:dyDescent="0.25">
      <c r="A422">
        <v>219</v>
      </c>
      <c r="B422">
        <v>2</v>
      </c>
      <c r="C422">
        <v>8</v>
      </c>
      <c r="D422">
        <v>210</v>
      </c>
      <c r="E422">
        <v>2</v>
      </c>
      <c r="F422">
        <v>7</v>
      </c>
      <c r="G422" s="5">
        <v>40631</v>
      </c>
      <c r="H422">
        <v>19</v>
      </c>
      <c r="I422">
        <v>7</v>
      </c>
      <c r="J422">
        <v>5.93</v>
      </c>
      <c r="K422" s="1">
        <f t="shared" si="13"/>
        <v>1.0700000000000003</v>
      </c>
      <c r="M422" t="str">
        <f t="shared" si="14"/>
        <v>219210</v>
      </c>
    </row>
    <row r="423" spans="1:13" x14ac:dyDescent="0.25">
      <c r="A423">
        <v>219</v>
      </c>
      <c r="B423">
        <v>2</v>
      </c>
      <c r="C423">
        <v>8</v>
      </c>
      <c r="D423">
        <v>210</v>
      </c>
      <c r="E423">
        <v>2</v>
      </c>
      <c r="F423">
        <v>7</v>
      </c>
      <c r="G423" s="5">
        <v>40638</v>
      </c>
      <c r="H423">
        <v>19</v>
      </c>
      <c r="I423">
        <v>7</v>
      </c>
      <c r="J423">
        <v>5.93</v>
      </c>
      <c r="K423" s="1">
        <f t="shared" si="13"/>
        <v>1.0700000000000003</v>
      </c>
      <c r="M423" t="str">
        <f t="shared" si="14"/>
        <v>219210</v>
      </c>
    </row>
    <row r="424" spans="1:13" x14ac:dyDescent="0.25">
      <c r="A424">
        <v>219</v>
      </c>
      <c r="B424">
        <v>2</v>
      </c>
      <c r="C424">
        <v>8</v>
      </c>
      <c r="D424">
        <v>210</v>
      </c>
      <c r="E424">
        <v>2</v>
      </c>
      <c r="F424">
        <v>7</v>
      </c>
      <c r="G424" s="5">
        <v>40673</v>
      </c>
      <c r="H424">
        <v>19</v>
      </c>
      <c r="I424">
        <v>7</v>
      </c>
      <c r="J424">
        <v>5.93</v>
      </c>
      <c r="K424" s="1">
        <f t="shared" si="13"/>
        <v>1.0700000000000003</v>
      </c>
      <c r="M424" t="str">
        <f t="shared" si="14"/>
        <v>219210</v>
      </c>
    </row>
    <row r="425" spans="1:13" x14ac:dyDescent="0.25">
      <c r="A425">
        <v>219</v>
      </c>
      <c r="B425">
        <v>2</v>
      </c>
      <c r="C425">
        <v>8</v>
      </c>
      <c r="D425">
        <v>210</v>
      </c>
      <c r="E425">
        <v>2</v>
      </c>
      <c r="F425">
        <v>7</v>
      </c>
      <c r="G425" s="5">
        <v>40680</v>
      </c>
      <c r="H425">
        <v>19</v>
      </c>
      <c r="I425">
        <v>7</v>
      </c>
      <c r="J425">
        <v>5.93</v>
      </c>
      <c r="K425" s="1">
        <f t="shared" si="13"/>
        <v>1.0700000000000003</v>
      </c>
      <c r="M425" t="str">
        <f t="shared" si="14"/>
        <v>219210</v>
      </c>
    </row>
    <row r="426" spans="1:13" x14ac:dyDescent="0.25">
      <c r="A426">
        <v>216</v>
      </c>
      <c r="B426">
        <v>4</v>
      </c>
      <c r="C426">
        <v>8</v>
      </c>
      <c r="D426">
        <v>294</v>
      </c>
      <c r="E426">
        <v>4</v>
      </c>
      <c r="F426">
        <v>7</v>
      </c>
      <c r="G426" s="5">
        <v>40589</v>
      </c>
      <c r="H426">
        <v>19</v>
      </c>
      <c r="I426">
        <v>1.4</v>
      </c>
      <c r="J426">
        <v>5.4</v>
      </c>
      <c r="K426" s="1">
        <f t="shared" si="13"/>
        <v>4</v>
      </c>
      <c r="M426" t="str">
        <f t="shared" si="14"/>
        <v>216294</v>
      </c>
    </row>
    <row r="427" spans="1:13" x14ac:dyDescent="0.25">
      <c r="A427">
        <v>216</v>
      </c>
      <c r="B427">
        <v>4</v>
      </c>
      <c r="C427">
        <v>7</v>
      </c>
      <c r="D427">
        <v>234</v>
      </c>
      <c r="E427">
        <v>4</v>
      </c>
      <c r="F427">
        <v>6</v>
      </c>
      <c r="G427" s="5">
        <v>40582</v>
      </c>
      <c r="H427">
        <v>19</v>
      </c>
      <c r="I427">
        <v>1.4</v>
      </c>
      <c r="J427">
        <v>1.5</v>
      </c>
      <c r="K427" s="1">
        <f t="shared" si="13"/>
        <v>0.10000000000000009</v>
      </c>
      <c r="M427" t="str">
        <f t="shared" si="14"/>
        <v>216234</v>
      </c>
    </row>
    <row r="428" spans="1:13" x14ac:dyDescent="0.25">
      <c r="A428">
        <v>215</v>
      </c>
      <c r="B428">
        <v>2</v>
      </c>
      <c r="C428">
        <v>13</v>
      </c>
      <c r="D428">
        <v>225</v>
      </c>
      <c r="E428">
        <v>2</v>
      </c>
      <c r="F428">
        <v>12</v>
      </c>
      <c r="G428" s="5">
        <v>40687</v>
      </c>
      <c r="H428">
        <v>19</v>
      </c>
      <c r="I428">
        <v>7.5</v>
      </c>
      <c r="J428">
        <v>5.66</v>
      </c>
      <c r="K428" s="1">
        <f t="shared" si="13"/>
        <v>1.8399999999999999</v>
      </c>
      <c r="M428" t="str">
        <f t="shared" si="14"/>
        <v>215225</v>
      </c>
    </row>
    <row r="429" spans="1:13" x14ac:dyDescent="0.25">
      <c r="A429">
        <v>215</v>
      </c>
      <c r="B429">
        <v>2</v>
      </c>
      <c r="C429">
        <v>14</v>
      </c>
      <c r="D429">
        <v>223</v>
      </c>
      <c r="E429">
        <v>2</v>
      </c>
      <c r="F429">
        <v>13</v>
      </c>
      <c r="G429" s="5">
        <v>40589</v>
      </c>
      <c r="H429">
        <v>19</v>
      </c>
      <c r="I429">
        <v>7.5</v>
      </c>
      <c r="J429">
        <v>5.78</v>
      </c>
      <c r="K429" s="1">
        <f t="shared" si="13"/>
        <v>1.7199999999999998</v>
      </c>
      <c r="M429" t="str">
        <f t="shared" si="14"/>
        <v>215223</v>
      </c>
    </row>
    <row r="430" spans="1:13" x14ac:dyDescent="0.25">
      <c r="A430">
        <v>215</v>
      </c>
      <c r="B430">
        <v>2</v>
      </c>
      <c r="C430">
        <v>10</v>
      </c>
      <c r="D430">
        <v>221</v>
      </c>
      <c r="E430">
        <v>2</v>
      </c>
      <c r="F430">
        <v>9</v>
      </c>
      <c r="G430" s="5">
        <v>40631</v>
      </c>
      <c r="H430">
        <v>19</v>
      </c>
      <c r="I430">
        <v>7.5</v>
      </c>
      <c r="J430">
        <v>10</v>
      </c>
      <c r="K430" s="1">
        <f t="shared" si="13"/>
        <v>2.5</v>
      </c>
      <c r="M430" t="str">
        <f t="shared" si="14"/>
        <v>215221</v>
      </c>
    </row>
    <row r="431" spans="1:13" x14ac:dyDescent="0.25">
      <c r="A431">
        <v>215</v>
      </c>
      <c r="B431">
        <v>2</v>
      </c>
      <c r="C431">
        <v>14</v>
      </c>
      <c r="D431">
        <v>221</v>
      </c>
      <c r="E431">
        <v>2</v>
      </c>
      <c r="F431">
        <v>13</v>
      </c>
      <c r="G431" s="5">
        <v>40638</v>
      </c>
      <c r="H431">
        <v>19</v>
      </c>
      <c r="I431">
        <v>7.5</v>
      </c>
      <c r="J431">
        <v>10</v>
      </c>
      <c r="K431" s="1">
        <f t="shared" si="13"/>
        <v>2.5</v>
      </c>
      <c r="M431" t="str">
        <f t="shared" si="14"/>
        <v>215221</v>
      </c>
    </row>
    <row r="432" spans="1:13" x14ac:dyDescent="0.25">
      <c r="A432">
        <v>215</v>
      </c>
      <c r="B432">
        <v>2</v>
      </c>
      <c r="C432">
        <v>11</v>
      </c>
      <c r="D432">
        <v>221</v>
      </c>
      <c r="E432">
        <v>2</v>
      </c>
      <c r="F432">
        <v>10</v>
      </c>
      <c r="G432" s="5">
        <v>40666</v>
      </c>
      <c r="H432">
        <v>19</v>
      </c>
      <c r="I432">
        <v>7.5</v>
      </c>
      <c r="J432">
        <v>10</v>
      </c>
      <c r="K432" s="1">
        <f t="shared" si="13"/>
        <v>2.5</v>
      </c>
      <c r="M432" t="str">
        <f t="shared" si="14"/>
        <v>215221</v>
      </c>
    </row>
    <row r="433" spans="1:13" x14ac:dyDescent="0.25">
      <c r="A433">
        <v>214</v>
      </c>
      <c r="B433">
        <v>1</v>
      </c>
      <c r="C433">
        <v>10</v>
      </c>
      <c r="D433">
        <v>233</v>
      </c>
      <c r="E433">
        <v>1</v>
      </c>
      <c r="F433">
        <v>9</v>
      </c>
      <c r="G433" s="5">
        <v>40582</v>
      </c>
      <c r="H433">
        <v>19</v>
      </c>
      <c r="I433">
        <v>5.88</v>
      </c>
      <c r="J433">
        <v>5.8</v>
      </c>
      <c r="K433" s="1">
        <f t="shared" si="13"/>
        <v>8.0000000000000071E-2</v>
      </c>
      <c r="M433" t="str">
        <f t="shared" si="14"/>
        <v>214233</v>
      </c>
    </row>
    <row r="434" spans="1:13" x14ac:dyDescent="0.25">
      <c r="A434">
        <v>214</v>
      </c>
      <c r="B434">
        <v>1</v>
      </c>
      <c r="C434">
        <v>10</v>
      </c>
      <c r="D434">
        <v>233</v>
      </c>
      <c r="E434">
        <v>1</v>
      </c>
      <c r="F434">
        <v>9</v>
      </c>
      <c r="G434" s="5">
        <v>40589</v>
      </c>
      <c r="H434">
        <v>19</v>
      </c>
      <c r="I434">
        <v>5.88</v>
      </c>
      <c r="J434">
        <v>5.8</v>
      </c>
      <c r="K434" s="1">
        <f t="shared" si="13"/>
        <v>8.0000000000000071E-2</v>
      </c>
      <c r="M434" t="str">
        <f t="shared" si="14"/>
        <v>214233</v>
      </c>
    </row>
    <row r="435" spans="1:13" x14ac:dyDescent="0.25">
      <c r="A435">
        <v>214</v>
      </c>
      <c r="B435">
        <v>1</v>
      </c>
      <c r="C435">
        <v>10</v>
      </c>
      <c r="D435">
        <v>233</v>
      </c>
      <c r="E435">
        <v>1</v>
      </c>
      <c r="F435">
        <v>9</v>
      </c>
      <c r="G435" s="5">
        <v>40591</v>
      </c>
      <c r="H435">
        <v>19</v>
      </c>
      <c r="I435">
        <v>5.88</v>
      </c>
      <c r="J435">
        <v>5.8</v>
      </c>
      <c r="K435" s="1">
        <f t="shared" si="13"/>
        <v>8.0000000000000071E-2</v>
      </c>
      <c r="M435" t="str">
        <f t="shared" si="14"/>
        <v>214233</v>
      </c>
    </row>
    <row r="436" spans="1:13" x14ac:dyDescent="0.25">
      <c r="A436">
        <v>214</v>
      </c>
      <c r="B436">
        <v>1</v>
      </c>
      <c r="C436">
        <v>10</v>
      </c>
      <c r="D436">
        <v>233</v>
      </c>
      <c r="E436">
        <v>1</v>
      </c>
      <c r="F436">
        <v>9</v>
      </c>
      <c r="G436" s="5">
        <v>40596</v>
      </c>
      <c r="H436">
        <v>19</v>
      </c>
      <c r="I436">
        <v>5.88</v>
      </c>
      <c r="J436">
        <v>5.8</v>
      </c>
      <c r="K436" s="1">
        <f t="shared" si="13"/>
        <v>8.0000000000000071E-2</v>
      </c>
      <c r="M436" t="str">
        <f t="shared" si="14"/>
        <v>214233</v>
      </c>
    </row>
    <row r="437" spans="1:13" x14ac:dyDescent="0.25">
      <c r="A437">
        <v>214</v>
      </c>
      <c r="B437">
        <v>1</v>
      </c>
      <c r="C437">
        <v>10</v>
      </c>
      <c r="D437">
        <v>233</v>
      </c>
      <c r="E437">
        <v>1</v>
      </c>
      <c r="F437">
        <v>9</v>
      </c>
      <c r="G437" s="5">
        <v>40598</v>
      </c>
      <c r="H437">
        <v>19</v>
      </c>
      <c r="I437">
        <v>5.88</v>
      </c>
      <c r="J437">
        <v>5.8</v>
      </c>
      <c r="K437" s="1">
        <f t="shared" si="13"/>
        <v>8.0000000000000071E-2</v>
      </c>
      <c r="M437" t="str">
        <f t="shared" si="14"/>
        <v>214233</v>
      </c>
    </row>
    <row r="438" spans="1:13" x14ac:dyDescent="0.25">
      <c r="A438">
        <v>214</v>
      </c>
      <c r="B438">
        <v>1</v>
      </c>
      <c r="C438">
        <v>10</v>
      </c>
      <c r="D438">
        <v>233</v>
      </c>
      <c r="E438">
        <v>1</v>
      </c>
      <c r="F438">
        <v>9</v>
      </c>
      <c r="G438" s="5">
        <v>40603</v>
      </c>
      <c r="H438">
        <v>19</v>
      </c>
      <c r="I438">
        <v>5.88</v>
      </c>
      <c r="J438">
        <v>5.8</v>
      </c>
      <c r="K438" s="1">
        <f t="shared" si="13"/>
        <v>8.0000000000000071E-2</v>
      </c>
      <c r="M438" t="str">
        <f t="shared" si="14"/>
        <v>214233</v>
      </c>
    </row>
    <row r="439" spans="1:13" x14ac:dyDescent="0.25">
      <c r="A439">
        <v>214</v>
      </c>
      <c r="B439">
        <v>1</v>
      </c>
      <c r="C439">
        <v>10</v>
      </c>
      <c r="D439">
        <v>233</v>
      </c>
      <c r="E439">
        <v>1</v>
      </c>
      <c r="F439">
        <v>9</v>
      </c>
      <c r="G439" s="5">
        <v>40605</v>
      </c>
      <c r="H439">
        <v>19</v>
      </c>
      <c r="I439">
        <v>5.88</v>
      </c>
      <c r="J439">
        <v>5.8</v>
      </c>
      <c r="K439" s="1">
        <f t="shared" si="13"/>
        <v>8.0000000000000071E-2</v>
      </c>
      <c r="M439" t="str">
        <f t="shared" si="14"/>
        <v>214233</v>
      </c>
    </row>
    <row r="440" spans="1:13" x14ac:dyDescent="0.25">
      <c r="A440">
        <v>214</v>
      </c>
      <c r="B440">
        <v>1</v>
      </c>
      <c r="C440">
        <v>10</v>
      </c>
      <c r="D440">
        <v>233</v>
      </c>
      <c r="E440">
        <v>1</v>
      </c>
      <c r="F440">
        <v>9</v>
      </c>
      <c r="G440" s="5">
        <v>40626</v>
      </c>
      <c r="H440">
        <v>19</v>
      </c>
      <c r="I440">
        <v>5.88</v>
      </c>
      <c r="J440">
        <v>5.8</v>
      </c>
      <c r="K440" s="1">
        <f t="shared" si="13"/>
        <v>8.0000000000000071E-2</v>
      </c>
      <c r="M440" t="str">
        <f t="shared" si="14"/>
        <v>214233</v>
      </c>
    </row>
    <row r="441" spans="1:13" x14ac:dyDescent="0.25">
      <c r="A441">
        <v>214</v>
      </c>
      <c r="B441">
        <v>1</v>
      </c>
      <c r="C441">
        <v>10</v>
      </c>
      <c r="D441">
        <v>233</v>
      </c>
      <c r="E441">
        <v>1</v>
      </c>
      <c r="F441">
        <v>9</v>
      </c>
      <c r="G441" s="5">
        <v>40631</v>
      </c>
      <c r="H441">
        <v>19</v>
      </c>
      <c r="I441">
        <v>5.88</v>
      </c>
      <c r="J441">
        <v>5.8</v>
      </c>
      <c r="K441" s="1">
        <f t="shared" si="13"/>
        <v>8.0000000000000071E-2</v>
      </c>
      <c r="M441" t="str">
        <f t="shared" si="14"/>
        <v>214233</v>
      </c>
    </row>
    <row r="442" spans="1:13" x14ac:dyDescent="0.25">
      <c r="A442">
        <v>214</v>
      </c>
      <c r="B442">
        <v>1</v>
      </c>
      <c r="C442">
        <v>10</v>
      </c>
      <c r="D442">
        <v>233</v>
      </c>
      <c r="E442">
        <v>1</v>
      </c>
      <c r="F442">
        <v>9</v>
      </c>
      <c r="G442" s="5">
        <v>40633</v>
      </c>
      <c r="H442">
        <v>19</v>
      </c>
      <c r="I442">
        <v>5.88</v>
      </c>
      <c r="J442">
        <v>5.8</v>
      </c>
      <c r="K442" s="1">
        <f t="shared" si="13"/>
        <v>8.0000000000000071E-2</v>
      </c>
      <c r="M442" t="str">
        <f t="shared" si="14"/>
        <v>214233</v>
      </c>
    </row>
    <row r="443" spans="1:13" x14ac:dyDescent="0.25">
      <c r="A443">
        <v>214</v>
      </c>
      <c r="B443">
        <v>1</v>
      </c>
      <c r="C443">
        <v>10</v>
      </c>
      <c r="D443">
        <v>233</v>
      </c>
      <c r="E443">
        <v>1</v>
      </c>
      <c r="F443">
        <v>9</v>
      </c>
      <c r="G443" s="5">
        <v>40638</v>
      </c>
      <c r="H443">
        <v>19</v>
      </c>
      <c r="I443">
        <v>5.88</v>
      </c>
      <c r="J443">
        <v>5.8</v>
      </c>
      <c r="K443" s="1">
        <f t="shared" si="13"/>
        <v>8.0000000000000071E-2</v>
      </c>
      <c r="M443" t="str">
        <f t="shared" si="14"/>
        <v>214233</v>
      </c>
    </row>
    <row r="444" spans="1:13" x14ac:dyDescent="0.25">
      <c r="A444">
        <v>213</v>
      </c>
      <c r="B444">
        <v>2</v>
      </c>
      <c r="C444">
        <v>13</v>
      </c>
      <c r="D444">
        <v>295</v>
      </c>
      <c r="E444">
        <v>2</v>
      </c>
      <c r="F444">
        <v>12</v>
      </c>
      <c r="G444" s="5">
        <v>40666</v>
      </c>
      <c r="H444">
        <v>19</v>
      </c>
      <c r="I444">
        <v>9.2200000000000006</v>
      </c>
      <c r="J444">
        <v>6.03</v>
      </c>
      <c r="K444" s="1">
        <f t="shared" si="13"/>
        <v>3.1900000000000004</v>
      </c>
      <c r="M444" t="str">
        <f t="shared" si="14"/>
        <v>213295</v>
      </c>
    </row>
    <row r="445" spans="1:13" x14ac:dyDescent="0.25">
      <c r="A445">
        <v>213</v>
      </c>
      <c r="B445">
        <v>4</v>
      </c>
      <c r="C445">
        <v>12</v>
      </c>
      <c r="D445">
        <v>226</v>
      </c>
      <c r="E445">
        <v>4</v>
      </c>
      <c r="F445">
        <v>11</v>
      </c>
      <c r="G445" s="5">
        <v>40596</v>
      </c>
      <c r="H445">
        <v>19</v>
      </c>
      <c r="I445">
        <v>9.2200000000000006</v>
      </c>
      <c r="J445">
        <v>5.2</v>
      </c>
      <c r="K445" s="1">
        <f t="shared" si="13"/>
        <v>4.0200000000000005</v>
      </c>
      <c r="M445" t="str">
        <f t="shared" si="14"/>
        <v>213226</v>
      </c>
    </row>
    <row r="446" spans="1:13" x14ac:dyDescent="0.25">
      <c r="A446">
        <v>213</v>
      </c>
      <c r="B446">
        <v>3</v>
      </c>
      <c r="C446">
        <v>8</v>
      </c>
      <c r="D446">
        <v>225</v>
      </c>
      <c r="E446">
        <v>3</v>
      </c>
      <c r="F446">
        <v>7</v>
      </c>
      <c r="G446" s="5">
        <v>40582</v>
      </c>
      <c r="H446">
        <v>19</v>
      </c>
      <c r="I446">
        <v>9.2200000000000006</v>
      </c>
      <c r="J446">
        <v>5.66</v>
      </c>
      <c r="K446" s="1">
        <f t="shared" si="13"/>
        <v>3.5600000000000005</v>
      </c>
      <c r="M446" t="str">
        <f t="shared" si="14"/>
        <v>213225</v>
      </c>
    </row>
    <row r="447" spans="1:13" x14ac:dyDescent="0.25">
      <c r="A447">
        <v>212</v>
      </c>
      <c r="B447">
        <v>2</v>
      </c>
      <c r="C447">
        <v>9</v>
      </c>
      <c r="D447">
        <v>219</v>
      </c>
      <c r="E447">
        <v>2</v>
      </c>
      <c r="F447">
        <v>8</v>
      </c>
      <c r="G447" s="5">
        <v>40645</v>
      </c>
      <c r="H447">
        <v>19</v>
      </c>
      <c r="I447">
        <v>3.15</v>
      </c>
      <c r="J447">
        <v>7</v>
      </c>
      <c r="K447" s="1">
        <f t="shared" si="13"/>
        <v>3.85</v>
      </c>
      <c r="M447" t="str">
        <f t="shared" si="14"/>
        <v>212219</v>
      </c>
    </row>
    <row r="448" spans="1:13" x14ac:dyDescent="0.25">
      <c r="A448">
        <v>211</v>
      </c>
      <c r="B448">
        <v>2</v>
      </c>
      <c r="C448">
        <v>8</v>
      </c>
      <c r="D448">
        <v>219</v>
      </c>
      <c r="E448">
        <v>2</v>
      </c>
      <c r="F448">
        <v>7</v>
      </c>
      <c r="G448" s="5">
        <v>40647</v>
      </c>
      <c r="H448">
        <v>19</v>
      </c>
      <c r="I448">
        <v>5.29</v>
      </c>
      <c r="J448">
        <v>7</v>
      </c>
      <c r="K448" s="1">
        <f t="shared" si="13"/>
        <v>1.71</v>
      </c>
      <c r="M448" t="str">
        <f t="shared" si="14"/>
        <v>211219</v>
      </c>
    </row>
    <row r="449" spans="1:13" x14ac:dyDescent="0.25">
      <c r="A449">
        <v>211</v>
      </c>
      <c r="B449">
        <v>2</v>
      </c>
      <c r="C449">
        <v>5</v>
      </c>
      <c r="D449">
        <v>218</v>
      </c>
      <c r="E449">
        <v>2</v>
      </c>
      <c r="F449">
        <v>4</v>
      </c>
      <c r="G449" s="5">
        <v>40673</v>
      </c>
      <c r="H449">
        <v>19</v>
      </c>
      <c r="I449">
        <v>5.29</v>
      </c>
      <c r="J449">
        <v>9.76</v>
      </c>
      <c r="K449" s="1">
        <f t="shared" si="13"/>
        <v>4.47</v>
      </c>
      <c r="M449" t="str">
        <f t="shared" si="14"/>
        <v>211218</v>
      </c>
    </row>
    <row r="450" spans="1:13" x14ac:dyDescent="0.25">
      <c r="A450">
        <v>210</v>
      </c>
      <c r="B450">
        <v>4</v>
      </c>
      <c r="C450">
        <v>3</v>
      </c>
      <c r="D450">
        <v>219</v>
      </c>
      <c r="E450">
        <v>4</v>
      </c>
      <c r="F450">
        <v>2</v>
      </c>
      <c r="G450" s="5">
        <v>40633</v>
      </c>
      <c r="H450">
        <v>19</v>
      </c>
      <c r="I450">
        <v>5.93</v>
      </c>
      <c r="J450">
        <v>7</v>
      </c>
      <c r="K450" s="1">
        <f t="shared" si="13"/>
        <v>1.0700000000000003</v>
      </c>
      <c r="M450" t="str">
        <f t="shared" si="14"/>
        <v>210219</v>
      </c>
    </row>
    <row r="451" spans="1:13" x14ac:dyDescent="0.25">
      <c r="A451">
        <v>210</v>
      </c>
      <c r="B451">
        <v>2</v>
      </c>
      <c r="C451">
        <v>7</v>
      </c>
      <c r="D451">
        <v>211</v>
      </c>
      <c r="E451">
        <v>2</v>
      </c>
      <c r="F451">
        <v>6</v>
      </c>
      <c r="G451" s="5">
        <v>40582</v>
      </c>
      <c r="H451">
        <v>19</v>
      </c>
      <c r="I451">
        <v>5.93</v>
      </c>
      <c r="J451">
        <v>5.29</v>
      </c>
      <c r="K451" s="1">
        <f t="shared" si="13"/>
        <v>0.63999999999999968</v>
      </c>
      <c r="M451" t="str">
        <f t="shared" si="14"/>
        <v>210211</v>
      </c>
    </row>
    <row r="452" spans="1:13" x14ac:dyDescent="0.25">
      <c r="A452">
        <v>210</v>
      </c>
      <c r="B452">
        <v>2</v>
      </c>
      <c r="C452">
        <v>7</v>
      </c>
      <c r="D452">
        <v>211</v>
      </c>
      <c r="E452">
        <v>2</v>
      </c>
      <c r="F452">
        <v>6</v>
      </c>
      <c r="G452" s="5">
        <v>40589</v>
      </c>
      <c r="H452">
        <v>19</v>
      </c>
      <c r="I452">
        <v>5.93</v>
      </c>
      <c r="J452">
        <v>5.29</v>
      </c>
      <c r="K452" s="1">
        <f t="shared" si="13"/>
        <v>0.63999999999999968</v>
      </c>
      <c r="M452" t="str">
        <f t="shared" si="14"/>
        <v>210211</v>
      </c>
    </row>
    <row r="453" spans="1:13" x14ac:dyDescent="0.25">
      <c r="A453">
        <v>210</v>
      </c>
      <c r="B453">
        <v>4</v>
      </c>
      <c r="C453">
        <v>6</v>
      </c>
      <c r="D453">
        <v>211</v>
      </c>
      <c r="E453">
        <v>4</v>
      </c>
      <c r="F453">
        <v>5</v>
      </c>
      <c r="G453" s="5">
        <v>40598</v>
      </c>
      <c r="H453">
        <v>19</v>
      </c>
      <c r="I453">
        <v>5.93</v>
      </c>
      <c r="J453">
        <v>5.29</v>
      </c>
      <c r="K453" s="1">
        <f t="shared" si="13"/>
        <v>0.63999999999999968</v>
      </c>
      <c r="M453" t="str">
        <f t="shared" si="14"/>
        <v>210211</v>
      </c>
    </row>
    <row r="454" spans="1:13" x14ac:dyDescent="0.25">
      <c r="A454">
        <v>210</v>
      </c>
      <c r="B454">
        <v>2</v>
      </c>
      <c r="C454">
        <v>7</v>
      </c>
      <c r="D454">
        <v>211</v>
      </c>
      <c r="E454">
        <v>2</v>
      </c>
      <c r="F454">
        <v>6</v>
      </c>
      <c r="G454" s="5">
        <v>40603</v>
      </c>
      <c r="H454">
        <v>19</v>
      </c>
      <c r="I454">
        <v>5.93</v>
      </c>
      <c r="J454">
        <v>5.29</v>
      </c>
      <c r="K454" s="1">
        <f t="shared" si="13"/>
        <v>0.63999999999999968</v>
      </c>
      <c r="M454" t="str">
        <f t="shared" si="14"/>
        <v>210211</v>
      </c>
    </row>
    <row r="455" spans="1:13" x14ac:dyDescent="0.25">
      <c r="A455">
        <v>210</v>
      </c>
      <c r="B455">
        <v>2</v>
      </c>
      <c r="C455">
        <v>7</v>
      </c>
      <c r="D455">
        <v>211</v>
      </c>
      <c r="E455">
        <v>2</v>
      </c>
      <c r="F455">
        <v>6</v>
      </c>
      <c r="G455" s="5">
        <v>40631</v>
      </c>
      <c r="H455">
        <v>19</v>
      </c>
      <c r="I455">
        <v>5.93</v>
      </c>
      <c r="J455">
        <v>5.29</v>
      </c>
      <c r="K455" s="1">
        <f t="shared" si="13"/>
        <v>0.63999999999999968</v>
      </c>
      <c r="M455" t="str">
        <f t="shared" si="14"/>
        <v>210211</v>
      </c>
    </row>
    <row r="456" spans="1:13" x14ac:dyDescent="0.25">
      <c r="A456">
        <v>210</v>
      </c>
      <c r="B456">
        <v>2</v>
      </c>
      <c r="C456">
        <v>7</v>
      </c>
      <c r="D456">
        <v>211</v>
      </c>
      <c r="E456">
        <v>2</v>
      </c>
      <c r="F456">
        <v>6</v>
      </c>
      <c r="G456" s="5">
        <v>40638</v>
      </c>
      <c r="H456">
        <v>19</v>
      </c>
      <c r="I456">
        <v>5.93</v>
      </c>
      <c r="J456">
        <v>5.29</v>
      </c>
      <c r="K456" s="1">
        <f t="shared" si="13"/>
        <v>0.63999999999999968</v>
      </c>
      <c r="M456" t="str">
        <f t="shared" si="14"/>
        <v>210211</v>
      </c>
    </row>
    <row r="457" spans="1:13" x14ac:dyDescent="0.25">
      <c r="A457">
        <v>210</v>
      </c>
      <c r="B457">
        <v>2</v>
      </c>
      <c r="C457">
        <v>7</v>
      </c>
      <c r="D457">
        <v>211</v>
      </c>
      <c r="E457">
        <v>2</v>
      </c>
      <c r="F457">
        <v>6</v>
      </c>
      <c r="G457" s="5">
        <v>40680</v>
      </c>
      <c r="H457">
        <v>19</v>
      </c>
      <c r="I457">
        <v>5.93</v>
      </c>
      <c r="J457">
        <v>5.29</v>
      </c>
      <c r="K457" s="1">
        <f t="shared" si="13"/>
        <v>0.63999999999999968</v>
      </c>
      <c r="M457" t="str">
        <f t="shared" si="14"/>
        <v>210211</v>
      </c>
    </row>
    <row r="458" spans="1:13" x14ac:dyDescent="0.25">
      <c r="A458">
        <v>208</v>
      </c>
      <c r="B458">
        <v>1</v>
      </c>
      <c r="C458">
        <v>8</v>
      </c>
      <c r="D458">
        <v>212</v>
      </c>
      <c r="E458">
        <v>1</v>
      </c>
      <c r="F458">
        <v>7</v>
      </c>
      <c r="G458" s="5">
        <v>40647</v>
      </c>
      <c r="H458">
        <v>19</v>
      </c>
      <c r="I458">
        <v>8.4</v>
      </c>
      <c r="J458">
        <v>3.15</v>
      </c>
      <c r="K458" s="1">
        <f t="shared" si="13"/>
        <v>5.25</v>
      </c>
      <c r="M458" t="str">
        <f t="shared" si="14"/>
        <v>208212</v>
      </c>
    </row>
    <row r="459" spans="1:13" x14ac:dyDescent="0.25">
      <c r="A459">
        <v>207</v>
      </c>
      <c r="B459">
        <v>3</v>
      </c>
      <c r="C459">
        <v>15</v>
      </c>
      <c r="D459">
        <v>206</v>
      </c>
      <c r="E459">
        <v>3</v>
      </c>
      <c r="F459">
        <v>14</v>
      </c>
      <c r="G459" s="5">
        <v>40598</v>
      </c>
      <c r="H459">
        <v>20</v>
      </c>
      <c r="I459">
        <v>5</v>
      </c>
      <c r="J459">
        <v>8.5399999999999991</v>
      </c>
      <c r="K459" s="1">
        <f t="shared" si="13"/>
        <v>3.5399999999999991</v>
      </c>
      <c r="M459" t="str">
        <f t="shared" si="14"/>
        <v>207206</v>
      </c>
    </row>
    <row r="460" spans="1:13" x14ac:dyDescent="0.25">
      <c r="A460">
        <v>207</v>
      </c>
      <c r="B460">
        <v>3</v>
      </c>
      <c r="C460">
        <v>14</v>
      </c>
      <c r="D460">
        <v>203</v>
      </c>
      <c r="E460">
        <v>3</v>
      </c>
      <c r="F460">
        <v>13</v>
      </c>
      <c r="G460" s="5">
        <v>40584</v>
      </c>
      <c r="H460">
        <v>20</v>
      </c>
      <c r="I460">
        <v>5</v>
      </c>
      <c r="J460">
        <v>10</v>
      </c>
      <c r="K460" s="1">
        <f t="shared" si="13"/>
        <v>5</v>
      </c>
      <c r="M460" t="str">
        <f t="shared" si="14"/>
        <v>207203</v>
      </c>
    </row>
    <row r="461" spans="1:13" x14ac:dyDescent="0.25">
      <c r="A461">
        <v>207</v>
      </c>
      <c r="B461">
        <v>3</v>
      </c>
      <c r="C461">
        <v>14</v>
      </c>
      <c r="D461">
        <v>203</v>
      </c>
      <c r="E461">
        <v>3</v>
      </c>
      <c r="F461">
        <v>13</v>
      </c>
      <c r="G461" s="5">
        <v>40591</v>
      </c>
      <c r="H461">
        <v>20</v>
      </c>
      <c r="I461">
        <v>5</v>
      </c>
      <c r="J461">
        <v>10</v>
      </c>
      <c r="K461" s="1">
        <f t="shared" si="13"/>
        <v>5</v>
      </c>
      <c r="M461" t="str">
        <f t="shared" si="14"/>
        <v>207203</v>
      </c>
    </row>
    <row r="462" spans="1:13" x14ac:dyDescent="0.25">
      <c r="A462">
        <v>207</v>
      </c>
      <c r="B462">
        <v>3</v>
      </c>
      <c r="C462">
        <v>12</v>
      </c>
      <c r="D462">
        <v>192</v>
      </c>
      <c r="E462">
        <v>3</v>
      </c>
      <c r="F462">
        <v>11</v>
      </c>
      <c r="G462" s="5">
        <v>40633</v>
      </c>
      <c r="H462">
        <v>20</v>
      </c>
      <c r="I462">
        <v>5</v>
      </c>
      <c r="J462">
        <v>5.64</v>
      </c>
      <c r="K462" s="1">
        <f t="shared" si="13"/>
        <v>0.63999999999999968</v>
      </c>
      <c r="M462" t="str">
        <f t="shared" si="14"/>
        <v>207192</v>
      </c>
    </row>
    <row r="463" spans="1:13" x14ac:dyDescent="0.25">
      <c r="A463">
        <v>206</v>
      </c>
      <c r="B463">
        <v>3</v>
      </c>
      <c r="C463">
        <v>14</v>
      </c>
      <c r="D463">
        <v>203</v>
      </c>
      <c r="E463">
        <v>3</v>
      </c>
      <c r="F463">
        <v>13</v>
      </c>
      <c r="G463" s="5">
        <v>40598</v>
      </c>
      <c r="H463">
        <v>20</v>
      </c>
      <c r="I463">
        <v>8.5399999999999991</v>
      </c>
      <c r="J463">
        <v>10</v>
      </c>
      <c r="K463" s="1">
        <f t="shared" si="13"/>
        <v>1.4600000000000009</v>
      </c>
      <c r="M463" t="str">
        <f t="shared" si="14"/>
        <v>206203</v>
      </c>
    </row>
    <row r="464" spans="1:13" x14ac:dyDescent="0.25">
      <c r="A464">
        <v>206</v>
      </c>
      <c r="B464">
        <v>3</v>
      </c>
      <c r="C464">
        <v>12</v>
      </c>
      <c r="D464">
        <v>192</v>
      </c>
      <c r="E464">
        <v>3</v>
      </c>
      <c r="F464">
        <v>11</v>
      </c>
      <c r="G464" s="5">
        <v>40584</v>
      </c>
      <c r="H464">
        <v>20</v>
      </c>
      <c r="I464">
        <v>8.5399999999999991</v>
      </c>
      <c r="J464">
        <v>5.64</v>
      </c>
      <c r="K464" s="1">
        <f t="shared" si="13"/>
        <v>2.8999999999999995</v>
      </c>
      <c r="M464" t="str">
        <f t="shared" si="14"/>
        <v>206192</v>
      </c>
    </row>
    <row r="465" spans="1:13" x14ac:dyDescent="0.25">
      <c r="A465">
        <v>206</v>
      </c>
      <c r="B465">
        <v>3</v>
      </c>
      <c r="C465">
        <v>12</v>
      </c>
      <c r="D465">
        <v>192</v>
      </c>
      <c r="E465">
        <v>3</v>
      </c>
      <c r="F465">
        <v>11</v>
      </c>
      <c r="G465" s="5">
        <v>40591</v>
      </c>
      <c r="H465">
        <v>20</v>
      </c>
      <c r="I465">
        <v>8.5399999999999991</v>
      </c>
      <c r="J465">
        <v>5.64</v>
      </c>
      <c r="K465" s="1">
        <f t="shared" si="13"/>
        <v>2.8999999999999995</v>
      </c>
      <c r="M465" t="str">
        <f t="shared" si="14"/>
        <v>206192</v>
      </c>
    </row>
    <row r="466" spans="1:13" x14ac:dyDescent="0.25">
      <c r="A466">
        <v>205</v>
      </c>
      <c r="B466">
        <v>4</v>
      </c>
      <c r="C466">
        <v>11</v>
      </c>
      <c r="D466">
        <v>261</v>
      </c>
      <c r="E466">
        <v>4</v>
      </c>
      <c r="F466">
        <v>10</v>
      </c>
      <c r="G466" s="5">
        <v>40591</v>
      </c>
      <c r="H466">
        <v>20</v>
      </c>
      <c r="I466">
        <v>0.5</v>
      </c>
      <c r="J466">
        <v>3.3</v>
      </c>
      <c r="K466" s="1">
        <f t="shared" si="13"/>
        <v>2.8</v>
      </c>
      <c r="M466" t="str">
        <f t="shared" si="14"/>
        <v>205261</v>
      </c>
    </row>
    <row r="467" spans="1:13" x14ac:dyDescent="0.25">
      <c r="A467">
        <v>205</v>
      </c>
      <c r="B467">
        <v>4</v>
      </c>
      <c r="C467">
        <v>10</v>
      </c>
      <c r="D467">
        <v>204</v>
      </c>
      <c r="E467">
        <v>4</v>
      </c>
      <c r="F467">
        <v>9</v>
      </c>
      <c r="G467" s="5">
        <v>40584</v>
      </c>
      <c r="H467">
        <v>20</v>
      </c>
      <c r="I467">
        <v>0.5</v>
      </c>
      <c r="J467">
        <v>6.63</v>
      </c>
      <c r="K467" s="1">
        <f t="shared" si="13"/>
        <v>6.13</v>
      </c>
      <c r="M467" t="str">
        <f t="shared" si="14"/>
        <v>205204</v>
      </c>
    </row>
    <row r="468" spans="1:13" x14ac:dyDescent="0.25">
      <c r="A468">
        <v>205</v>
      </c>
      <c r="B468">
        <v>2</v>
      </c>
      <c r="C468">
        <v>4</v>
      </c>
      <c r="D468">
        <v>203</v>
      </c>
      <c r="E468">
        <v>2</v>
      </c>
      <c r="F468">
        <v>3</v>
      </c>
      <c r="G468" s="5">
        <v>40638</v>
      </c>
      <c r="H468">
        <v>20</v>
      </c>
      <c r="I468">
        <v>0.5</v>
      </c>
      <c r="J468">
        <v>10</v>
      </c>
      <c r="K468" s="1">
        <f t="shared" si="13"/>
        <v>9.5</v>
      </c>
      <c r="M468" t="str">
        <f t="shared" si="14"/>
        <v>205203</v>
      </c>
    </row>
    <row r="469" spans="1:13" x14ac:dyDescent="0.25">
      <c r="A469">
        <v>204</v>
      </c>
      <c r="B469">
        <v>4</v>
      </c>
      <c r="C469">
        <v>9</v>
      </c>
      <c r="D469">
        <v>267</v>
      </c>
      <c r="E469">
        <v>4</v>
      </c>
      <c r="F469">
        <v>8</v>
      </c>
      <c r="G469" s="5">
        <v>40584</v>
      </c>
      <c r="H469">
        <v>20</v>
      </c>
      <c r="I469">
        <v>6.63</v>
      </c>
      <c r="J469">
        <v>6.1</v>
      </c>
      <c r="K469" s="1">
        <f t="shared" si="13"/>
        <v>0.53000000000000025</v>
      </c>
      <c r="M469" t="str">
        <f t="shared" si="14"/>
        <v>204267</v>
      </c>
    </row>
    <row r="470" spans="1:13" x14ac:dyDescent="0.25">
      <c r="A470">
        <v>204</v>
      </c>
      <c r="B470">
        <v>3</v>
      </c>
      <c r="C470">
        <v>9</v>
      </c>
      <c r="D470">
        <v>201</v>
      </c>
      <c r="E470">
        <v>3</v>
      </c>
      <c r="F470">
        <v>8</v>
      </c>
      <c r="G470" s="5">
        <v>40605</v>
      </c>
      <c r="H470">
        <v>20</v>
      </c>
      <c r="I470">
        <v>6.63</v>
      </c>
      <c r="J470">
        <v>6.51</v>
      </c>
      <c r="K470" s="1">
        <f t="shared" si="13"/>
        <v>0.12000000000000011</v>
      </c>
      <c r="M470" t="str">
        <f t="shared" si="14"/>
        <v>204201</v>
      </c>
    </row>
    <row r="471" spans="1:13" x14ac:dyDescent="0.25">
      <c r="A471">
        <v>203</v>
      </c>
      <c r="B471">
        <v>3</v>
      </c>
      <c r="C471">
        <v>13</v>
      </c>
      <c r="D471">
        <v>206</v>
      </c>
      <c r="E471">
        <v>3</v>
      </c>
      <c r="F471">
        <v>12</v>
      </c>
      <c r="G471" s="5">
        <v>40584</v>
      </c>
      <c r="H471">
        <v>20</v>
      </c>
      <c r="I471">
        <v>10</v>
      </c>
      <c r="J471">
        <v>8.5399999999999991</v>
      </c>
      <c r="K471" s="1">
        <f t="shared" si="13"/>
        <v>1.4600000000000009</v>
      </c>
      <c r="M471" t="str">
        <f t="shared" si="14"/>
        <v>203206</v>
      </c>
    </row>
    <row r="472" spans="1:13" x14ac:dyDescent="0.25">
      <c r="A472">
        <v>203</v>
      </c>
      <c r="B472">
        <v>3</v>
      </c>
      <c r="C472">
        <v>13</v>
      </c>
      <c r="D472">
        <v>206</v>
      </c>
      <c r="E472">
        <v>3</v>
      </c>
      <c r="F472">
        <v>12</v>
      </c>
      <c r="G472" s="5">
        <v>40591</v>
      </c>
      <c r="H472">
        <v>20</v>
      </c>
      <c r="I472">
        <v>10</v>
      </c>
      <c r="J472">
        <v>8.5399999999999991</v>
      </c>
      <c r="K472" s="1">
        <f t="shared" si="13"/>
        <v>1.4600000000000009</v>
      </c>
      <c r="M472" t="str">
        <f t="shared" si="14"/>
        <v>203206</v>
      </c>
    </row>
    <row r="473" spans="1:13" x14ac:dyDescent="0.25">
      <c r="A473">
        <v>203</v>
      </c>
      <c r="B473">
        <v>1</v>
      </c>
      <c r="C473">
        <v>2</v>
      </c>
      <c r="D473">
        <v>206</v>
      </c>
      <c r="E473">
        <v>1</v>
      </c>
      <c r="F473">
        <v>1</v>
      </c>
      <c r="G473" s="5">
        <v>40603</v>
      </c>
      <c r="H473">
        <v>20</v>
      </c>
      <c r="I473">
        <v>10</v>
      </c>
      <c r="J473">
        <v>8.5399999999999991</v>
      </c>
      <c r="K473" s="1">
        <f t="shared" si="13"/>
        <v>1.4600000000000009</v>
      </c>
      <c r="M473" t="str">
        <f t="shared" si="14"/>
        <v>203206</v>
      </c>
    </row>
    <row r="474" spans="1:13" x14ac:dyDescent="0.25">
      <c r="A474">
        <v>203</v>
      </c>
      <c r="B474">
        <v>3</v>
      </c>
      <c r="C474">
        <v>13</v>
      </c>
      <c r="D474">
        <v>192</v>
      </c>
      <c r="E474">
        <v>3</v>
      </c>
      <c r="F474">
        <v>12</v>
      </c>
      <c r="G474" s="5">
        <v>40598</v>
      </c>
      <c r="H474">
        <v>20</v>
      </c>
      <c r="I474">
        <v>10</v>
      </c>
      <c r="J474">
        <v>5.64</v>
      </c>
      <c r="K474" s="1">
        <f t="shared" si="13"/>
        <v>4.3600000000000003</v>
      </c>
      <c r="M474" t="str">
        <f t="shared" si="14"/>
        <v>203192</v>
      </c>
    </row>
    <row r="475" spans="1:13" x14ac:dyDescent="0.25">
      <c r="A475">
        <v>202</v>
      </c>
      <c r="B475">
        <v>2</v>
      </c>
      <c r="C475">
        <v>8</v>
      </c>
      <c r="D475">
        <v>191</v>
      </c>
      <c r="E475">
        <v>2</v>
      </c>
      <c r="F475">
        <v>7</v>
      </c>
      <c r="G475" s="5">
        <v>40584</v>
      </c>
      <c r="H475">
        <v>20</v>
      </c>
      <c r="I475">
        <v>3.9</v>
      </c>
      <c r="J475">
        <v>4</v>
      </c>
      <c r="K475" s="1">
        <f t="shared" ref="K475:K538" si="15">ABS(J475-I475)</f>
        <v>0.10000000000000009</v>
      </c>
      <c r="M475" t="str">
        <f t="shared" ref="M475:M538" si="16">CONCATENATE(TEXT(A475,"000"),TEXT(D475,"000"))</f>
        <v>202191</v>
      </c>
    </row>
    <row r="476" spans="1:13" x14ac:dyDescent="0.25">
      <c r="A476">
        <v>202</v>
      </c>
      <c r="B476">
        <v>2</v>
      </c>
      <c r="C476">
        <v>8</v>
      </c>
      <c r="D476">
        <v>191</v>
      </c>
      <c r="E476">
        <v>2</v>
      </c>
      <c r="F476">
        <v>7</v>
      </c>
      <c r="G476" s="5">
        <v>40591</v>
      </c>
      <c r="H476">
        <v>20</v>
      </c>
      <c r="I476">
        <v>3.9</v>
      </c>
      <c r="J476">
        <v>4</v>
      </c>
      <c r="K476" s="1">
        <f t="shared" si="15"/>
        <v>0.10000000000000009</v>
      </c>
      <c r="M476" t="str">
        <f t="shared" si="16"/>
        <v>202191</v>
      </c>
    </row>
    <row r="477" spans="1:13" x14ac:dyDescent="0.25">
      <c r="A477">
        <v>202</v>
      </c>
      <c r="B477">
        <v>2</v>
      </c>
      <c r="C477">
        <v>8</v>
      </c>
      <c r="D477">
        <v>191</v>
      </c>
      <c r="E477">
        <v>2</v>
      </c>
      <c r="F477">
        <v>7</v>
      </c>
      <c r="G477" s="5">
        <v>40598</v>
      </c>
      <c r="H477">
        <v>20</v>
      </c>
      <c r="I477">
        <v>3.9</v>
      </c>
      <c r="J477">
        <v>4</v>
      </c>
      <c r="K477" s="1">
        <f t="shared" si="15"/>
        <v>0.10000000000000009</v>
      </c>
      <c r="M477" t="str">
        <f t="shared" si="16"/>
        <v>202191</v>
      </c>
    </row>
    <row r="478" spans="1:13" x14ac:dyDescent="0.25">
      <c r="A478">
        <v>202</v>
      </c>
      <c r="B478">
        <v>2</v>
      </c>
      <c r="C478">
        <v>8</v>
      </c>
      <c r="D478">
        <v>191</v>
      </c>
      <c r="E478">
        <v>2</v>
      </c>
      <c r="F478">
        <v>7</v>
      </c>
      <c r="G478" s="5">
        <v>40605</v>
      </c>
      <c r="H478">
        <v>20</v>
      </c>
      <c r="I478">
        <v>3.9</v>
      </c>
      <c r="J478">
        <v>4</v>
      </c>
      <c r="K478" s="1">
        <f t="shared" si="15"/>
        <v>0.10000000000000009</v>
      </c>
      <c r="M478" t="str">
        <f t="shared" si="16"/>
        <v>202191</v>
      </c>
    </row>
    <row r="479" spans="1:13" x14ac:dyDescent="0.25">
      <c r="A479">
        <v>201</v>
      </c>
      <c r="B479">
        <v>3</v>
      </c>
      <c r="C479">
        <v>8</v>
      </c>
      <c r="D479">
        <v>267</v>
      </c>
      <c r="E479">
        <v>3</v>
      </c>
      <c r="F479">
        <v>7</v>
      </c>
      <c r="G479" s="5">
        <v>40605</v>
      </c>
      <c r="H479">
        <v>20</v>
      </c>
      <c r="I479">
        <v>6.51</v>
      </c>
      <c r="J479">
        <v>6.1</v>
      </c>
      <c r="K479" s="1">
        <f t="shared" si="15"/>
        <v>0.41000000000000014</v>
      </c>
      <c r="M479" t="str">
        <f t="shared" si="16"/>
        <v>201267</v>
      </c>
    </row>
    <row r="480" spans="1:13" x14ac:dyDescent="0.25">
      <c r="A480">
        <v>200</v>
      </c>
      <c r="B480">
        <v>2</v>
      </c>
      <c r="C480">
        <v>5</v>
      </c>
      <c r="D480">
        <v>205</v>
      </c>
      <c r="E480">
        <v>2</v>
      </c>
      <c r="F480">
        <v>4</v>
      </c>
      <c r="G480" s="5">
        <v>40603</v>
      </c>
      <c r="H480">
        <v>20</v>
      </c>
      <c r="I480">
        <v>5</v>
      </c>
      <c r="J480">
        <v>0.5</v>
      </c>
      <c r="K480" s="1">
        <f t="shared" si="15"/>
        <v>4.5</v>
      </c>
      <c r="M480" t="str">
        <f t="shared" si="16"/>
        <v>200205</v>
      </c>
    </row>
    <row r="481" spans="1:13" x14ac:dyDescent="0.25">
      <c r="A481">
        <v>200</v>
      </c>
      <c r="B481">
        <v>2</v>
      </c>
      <c r="C481">
        <v>11</v>
      </c>
      <c r="D481">
        <v>199</v>
      </c>
      <c r="E481">
        <v>2</v>
      </c>
      <c r="F481">
        <v>10</v>
      </c>
      <c r="G481" s="5">
        <v>40584</v>
      </c>
      <c r="H481">
        <v>20</v>
      </c>
      <c r="I481">
        <v>5</v>
      </c>
      <c r="J481">
        <v>10</v>
      </c>
      <c r="K481" s="1">
        <f t="shared" si="15"/>
        <v>5</v>
      </c>
      <c r="M481" t="str">
        <f t="shared" si="16"/>
        <v>200199</v>
      </c>
    </row>
    <row r="482" spans="1:13" x14ac:dyDescent="0.25">
      <c r="A482">
        <v>200</v>
      </c>
      <c r="B482">
        <v>2</v>
      </c>
      <c r="C482">
        <v>13</v>
      </c>
      <c r="D482">
        <v>199</v>
      </c>
      <c r="E482">
        <v>2</v>
      </c>
      <c r="F482">
        <v>12</v>
      </c>
      <c r="G482" s="5">
        <v>40668</v>
      </c>
      <c r="H482">
        <v>20</v>
      </c>
      <c r="I482">
        <v>5</v>
      </c>
      <c r="J482">
        <v>10</v>
      </c>
      <c r="K482" s="1">
        <f t="shared" si="15"/>
        <v>5</v>
      </c>
      <c r="M482" t="str">
        <f t="shared" si="16"/>
        <v>200199</v>
      </c>
    </row>
    <row r="483" spans="1:13" x14ac:dyDescent="0.25">
      <c r="A483">
        <v>200</v>
      </c>
      <c r="B483">
        <v>2</v>
      </c>
      <c r="C483">
        <v>12</v>
      </c>
      <c r="D483">
        <v>198</v>
      </c>
      <c r="E483">
        <v>2</v>
      </c>
      <c r="F483">
        <v>11</v>
      </c>
      <c r="G483" s="5">
        <v>40591</v>
      </c>
      <c r="H483">
        <v>20</v>
      </c>
      <c r="I483">
        <v>5</v>
      </c>
      <c r="J483">
        <v>2.1</v>
      </c>
      <c r="K483" s="1">
        <f t="shared" si="15"/>
        <v>2.9</v>
      </c>
      <c r="M483" t="str">
        <f t="shared" si="16"/>
        <v>200198</v>
      </c>
    </row>
    <row r="484" spans="1:13" x14ac:dyDescent="0.25">
      <c r="A484">
        <v>199</v>
      </c>
      <c r="B484">
        <v>2</v>
      </c>
      <c r="C484">
        <v>9</v>
      </c>
      <c r="D484">
        <v>202</v>
      </c>
      <c r="E484">
        <v>2</v>
      </c>
      <c r="F484">
        <v>8</v>
      </c>
      <c r="G484" s="5">
        <v>40605</v>
      </c>
      <c r="H484">
        <v>20</v>
      </c>
      <c r="I484">
        <v>10</v>
      </c>
      <c r="J484">
        <v>3.9</v>
      </c>
      <c r="K484" s="1">
        <f t="shared" si="15"/>
        <v>6.1</v>
      </c>
      <c r="M484" t="str">
        <f t="shared" si="16"/>
        <v>199202</v>
      </c>
    </row>
    <row r="485" spans="1:13" x14ac:dyDescent="0.25">
      <c r="A485">
        <v>199</v>
      </c>
      <c r="B485">
        <v>2</v>
      </c>
      <c r="C485">
        <v>6</v>
      </c>
      <c r="D485">
        <v>200</v>
      </c>
      <c r="E485">
        <v>2</v>
      </c>
      <c r="F485">
        <v>5</v>
      </c>
      <c r="G485" s="5">
        <v>40603</v>
      </c>
      <c r="H485">
        <v>20</v>
      </c>
      <c r="I485">
        <v>10</v>
      </c>
      <c r="J485">
        <v>5</v>
      </c>
      <c r="K485" s="1">
        <f t="shared" si="15"/>
        <v>5</v>
      </c>
      <c r="M485" t="str">
        <f t="shared" si="16"/>
        <v>199200</v>
      </c>
    </row>
    <row r="486" spans="1:13" x14ac:dyDescent="0.25">
      <c r="A486">
        <v>199</v>
      </c>
      <c r="B486">
        <v>2</v>
      </c>
      <c r="C486">
        <v>13</v>
      </c>
      <c r="D486">
        <v>198</v>
      </c>
      <c r="E486">
        <v>2</v>
      </c>
      <c r="F486">
        <v>12</v>
      </c>
      <c r="G486" s="5">
        <v>40598</v>
      </c>
      <c r="H486">
        <v>20</v>
      </c>
      <c r="I486">
        <v>10</v>
      </c>
      <c r="J486">
        <v>2.1</v>
      </c>
      <c r="K486" s="1">
        <f t="shared" si="15"/>
        <v>7.9</v>
      </c>
      <c r="M486" t="str">
        <f t="shared" si="16"/>
        <v>199198</v>
      </c>
    </row>
    <row r="487" spans="1:13" x14ac:dyDescent="0.25">
      <c r="A487">
        <v>199</v>
      </c>
      <c r="B487">
        <v>2</v>
      </c>
      <c r="C487">
        <v>10</v>
      </c>
      <c r="D487">
        <v>197</v>
      </c>
      <c r="E487">
        <v>2</v>
      </c>
      <c r="F487">
        <v>9</v>
      </c>
      <c r="G487" s="5">
        <v>40582</v>
      </c>
      <c r="H487">
        <v>20</v>
      </c>
      <c r="I487">
        <v>10</v>
      </c>
      <c r="J487">
        <v>5</v>
      </c>
      <c r="K487" s="1">
        <f t="shared" si="15"/>
        <v>5</v>
      </c>
      <c r="M487" t="str">
        <f t="shared" si="16"/>
        <v>199197</v>
      </c>
    </row>
    <row r="488" spans="1:13" x14ac:dyDescent="0.25">
      <c r="A488">
        <v>199</v>
      </c>
      <c r="B488">
        <v>2</v>
      </c>
      <c r="C488">
        <v>10</v>
      </c>
      <c r="D488">
        <v>197</v>
      </c>
      <c r="E488">
        <v>2</v>
      </c>
      <c r="F488">
        <v>9</v>
      </c>
      <c r="G488" s="5">
        <v>40584</v>
      </c>
      <c r="H488">
        <v>20</v>
      </c>
      <c r="I488">
        <v>10</v>
      </c>
      <c r="J488">
        <v>5</v>
      </c>
      <c r="K488" s="1">
        <f t="shared" si="15"/>
        <v>5</v>
      </c>
      <c r="M488" t="str">
        <f t="shared" si="16"/>
        <v>199197</v>
      </c>
    </row>
    <row r="489" spans="1:13" x14ac:dyDescent="0.25">
      <c r="A489">
        <v>198</v>
      </c>
      <c r="B489">
        <v>2</v>
      </c>
      <c r="C489">
        <v>12</v>
      </c>
      <c r="D489">
        <v>200</v>
      </c>
      <c r="E489">
        <v>2</v>
      </c>
      <c r="F489">
        <v>11</v>
      </c>
      <c r="G489" s="5">
        <v>40584</v>
      </c>
      <c r="H489">
        <v>20</v>
      </c>
      <c r="I489">
        <v>2.1</v>
      </c>
      <c r="J489">
        <v>5</v>
      </c>
      <c r="K489" s="1">
        <f t="shared" si="15"/>
        <v>2.9</v>
      </c>
      <c r="M489" t="str">
        <f t="shared" si="16"/>
        <v>198200</v>
      </c>
    </row>
    <row r="490" spans="1:13" x14ac:dyDescent="0.25">
      <c r="A490">
        <v>198</v>
      </c>
      <c r="B490">
        <v>2</v>
      </c>
      <c r="C490">
        <v>12</v>
      </c>
      <c r="D490">
        <v>200</v>
      </c>
      <c r="E490">
        <v>2</v>
      </c>
      <c r="F490">
        <v>11</v>
      </c>
      <c r="G490" s="5">
        <v>40598</v>
      </c>
      <c r="H490">
        <v>20</v>
      </c>
      <c r="I490">
        <v>2.1</v>
      </c>
      <c r="J490">
        <v>5</v>
      </c>
      <c r="K490" s="1">
        <f t="shared" si="15"/>
        <v>2.9</v>
      </c>
      <c r="M490" t="str">
        <f t="shared" si="16"/>
        <v>198200</v>
      </c>
    </row>
    <row r="491" spans="1:13" x14ac:dyDescent="0.25">
      <c r="A491">
        <v>198</v>
      </c>
      <c r="B491">
        <v>2</v>
      </c>
      <c r="C491">
        <v>11</v>
      </c>
      <c r="D491">
        <v>199</v>
      </c>
      <c r="E491">
        <v>2</v>
      </c>
      <c r="F491">
        <v>10</v>
      </c>
      <c r="G491" s="5">
        <v>40582</v>
      </c>
      <c r="H491">
        <v>20</v>
      </c>
      <c r="I491">
        <v>2.1</v>
      </c>
      <c r="J491">
        <v>10</v>
      </c>
      <c r="K491" s="1">
        <f t="shared" si="15"/>
        <v>7.9</v>
      </c>
      <c r="M491" t="str">
        <f t="shared" si="16"/>
        <v>198199</v>
      </c>
    </row>
    <row r="492" spans="1:13" x14ac:dyDescent="0.25">
      <c r="A492">
        <v>198</v>
      </c>
      <c r="B492">
        <v>2</v>
      </c>
      <c r="C492">
        <v>11</v>
      </c>
      <c r="D492">
        <v>199</v>
      </c>
      <c r="E492">
        <v>2</v>
      </c>
      <c r="F492">
        <v>10</v>
      </c>
      <c r="G492" s="5">
        <v>40591</v>
      </c>
      <c r="H492">
        <v>20</v>
      </c>
      <c r="I492">
        <v>2.1</v>
      </c>
      <c r="J492">
        <v>10</v>
      </c>
      <c r="K492" s="1">
        <f t="shared" si="15"/>
        <v>7.9</v>
      </c>
      <c r="M492" t="str">
        <f t="shared" si="16"/>
        <v>198199</v>
      </c>
    </row>
    <row r="493" spans="1:13" x14ac:dyDescent="0.25">
      <c r="A493">
        <v>198</v>
      </c>
      <c r="B493">
        <v>1</v>
      </c>
      <c r="C493">
        <v>7</v>
      </c>
      <c r="D493">
        <v>199</v>
      </c>
      <c r="E493">
        <v>1</v>
      </c>
      <c r="F493">
        <v>6</v>
      </c>
      <c r="G493" s="5">
        <v>40596</v>
      </c>
      <c r="H493">
        <v>20</v>
      </c>
      <c r="I493">
        <v>2.1</v>
      </c>
      <c r="J493">
        <v>10</v>
      </c>
      <c r="K493" s="1">
        <f t="shared" si="15"/>
        <v>7.9</v>
      </c>
      <c r="M493" t="str">
        <f t="shared" si="16"/>
        <v>198199</v>
      </c>
    </row>
    <row r="494" spans="1:13" x14ac:dyDescent="0.25">
      <c r="A494">
        <v>198</v>
      </c>
      <c r="B494">
        <v>2</v>
      </c>
      <c r="C494">
        <v>10</v>
      </c>
      <c r="D494">
        <v>199</v>
      </c>
      <c r="E494">
        <v>2</v>
      </c>
      <c r="F494">
        <v>9</v>
      </c>
      <c r="G494" s="5">
        <v>40605</v>
      </c>
      <c r="H494">
        <v>20</v>
      </c>
      <c r="I494">
        <v>2.1</v>
      </c>
      <c r="J494">
        <v>10</v>
      </c>
      <c r="K494" s="1">
        <f t="shared" si="15"/>
        <v>7.9</v>
      </c>
      <c r="M494" t="str">
        <f t="shared" si="16"/>
        <v>198199</v>
      </c>
    </row>
    <row r="495" spans="1:13" x14ac:dyDescent="0.25">
      <c r="A495">
        <v>198</v>
      </c>
      <c r="B495">
        <v>2</v>
      </c>
      <c r="C495">
        <v>11</v>
      </c>
      <c r="D495">
        <v>199</v>
      </c>
      <c r="E495">
        <v>2</v>
      </c>
      <c r="F495">
        <v>10</v>
      </c>
      <c r="G495" s="5">
        <v>40626</v>
      </c>
      <c r="H495">
        <v>20</v>
      </c>
      <c r="I495">
        <v>2.1</v>
      </c>
      <c r="J495">
        <v>10</v>
      </c>
      <c r="K495" s="1">
        <f t="shared" si="15"/>
        <v>7.9</v>
      </c>
      <c r="M495" t="str">
        <f t="shared" si="16"/>
        <v>198199</v>
      </c>
    </row>
    <row r="496" spans="1:13" x14ac:dyDescent="0.25">
      <c r="A496">
        <v>198</v>
      </c>
      <c r="B496">
        <v>2</v>
      </c>
      <c r="C496">
        <v>11</v>
      </c>
      <c r="D496">
        <v>199</v>
      </c>
      <c r="E496">
        <v>2</v>
      </c>
      <c r="F496">
        <v>10</v>
      </c>
      <c r="G496" s="5">
        <v>40647</v>
      </c>
      <c r="H496">
        <v>20</v>
      </c>
      <c r="I496">
        <v>2.1</v>
      </c>
      <c r="J496">
        <v>10</v>
      </c>
      <c r="K496" s="1">
        <f t="shared" si="15"/>
        <v>7.9</v>
      </c>
      <c r="M496" t="str">
        <f t="shared" si="16"/>
        <v>198199</v>
      </c>
    </row>
    <row r="497" spans="1:13" x14ac:dyDescent="0.25">
      <c r="A497">
        <v>197</v>
      </c>
      <c r="B497">
        <v>2</v>
      </c>
      <c r="C497">
        <v>9</v>
      </c>
      <c r="D497">
        <v>202</v>
      </c>
      <c r="E497">
        <v>2</v>
      </c>
      <c r="F497">
        <v>8</v>
      </c>
      <c r="G497" s="5">
        <v>40584</v>
      </c>
      <c r="H497">
        <v>20</v>
      </c>
      <c r="I497">
        <v>5</v>
      </c>
      <c r="J497">
        <v>3.9</v>
      </c>
      <c r="K497" s="1">
        <f t="shared" si="15"/>
        <v>1.1000000000000001</v>
      </c>
      <c r="M497" t="str">
        <f t="shared" si="16"/>
        <v>197202</v>
      </c>
    </row>
    <row r="498" spans="1:13" x14ac:dyDescent="0.25">
      <c r="A498">
        <v>197</v>
      </c>
      <c r="B498">
        <v>2</v>
      </c>
      <c r="C498">
        <v>13</v>
      </c>
      <c r="D498">
        <v>200</v>
      </c>
      <c r="E498">
        <v>2</v>
      </c>
      <c r="F498">
        <v>12</v>
      </c>
      <c r="G498" s="5">
        <v>40591</v>
      </c>
      <c r="H498">
        <v>20</v>
      </c>
      <c r="I498">
        <v>5</v>
      </c>
      <c r="J498">
        <v>5</v>
      </c>
      <c r="K498" s="1">
        <f t="shared" si="15"/>
        <v>0</v>
      </c>
      <c r="M498" t="str">
        <f t="shared" si="16"/>
        <v>197200</v>
      </c>
    </row>
    <row r="499" spans="1:13" x14ac:dyDescent="0.25">
      <c r="A499">
        <v>197</v>
      </c>
      <c r="B499">
        <v>2</v>
      </c>
      <c r="C499">
        <v>13</v>
      </c>
      <c r="D499">
        <v>200</v>
      </c>
      <c r="E499">
        <v>2</v>
      </c>
      <c r="F499">
        <v>12</v>
      </c>
      <c r="G499" s="5">
        <v>40640</v>
      </c>
      <c r="H499">
        <v>20</v>
      </c>
      <c r="I499">
        <v>5</v>
      </c>
      <c r="J499">
        <v>5</v>
      </c>
      <c r="K499" s="1">
        <f t="shared" si="15"/>
        <v>0</v>
      </c>
      <c r="M499" t="str">
        <f t="shared" si="16"/>
        <v>197200</v>
      </c>
    </row>
    <row r="500" spans="1:13" x14ac:dyDescent="0.25">
      <c r="A500">
        <v>197</v>
      </c>
      <c r="B500">
        <v>2</v>
      </c>
      <c r="C500">
        <v>10</v>
      </c>
      <c r="D500">
        <v>199</v>
      </c>
      <c r="E500">
        <v>2</v>
      </c>
      <c r="F500">
        <v>9</v>
      </c>
      <c r="G500" s="5">
        <v>40633</v>
      </c>
      <c r="H500">
        <v>20</v>
      </c>
      <c r="I500">
        <v>5</v>
      </c>
      <c r="J500">
        <v>10</v>
      </c>
      <c r="K500" s="1">
        <f t="shared" si="15"/>
        <v>5</v>
      </c>
      <c r="M500" t="str">
        <f t="shared" si="16"/>
        <v>197199</v>
      </c>
    </row>
    <row r="501" spans="1:13" x14ac:dyDescent="0.25">
      <c r="A501">
        <v>197</v>
      </c>
      <c r="B501">
        <v>1</v>
      </c>
      <c r="C501">
        <v>8</v>
      </c>
      <c r="D501">
        <v>198</v>
      </c>
      <c r="E501">
        <v>1</v>
      </c>
      <c r="F501">
        <v>7</v>
      </c>
      <c r="G501" s="5">
        <v>40596</v>
      </c>
      <c r="H501">
        <v>20</v>
      </c>
      <c r="I501">
        <v>5</v>
      </c>
      <c r="J501">
        <v>2.1</v>
      </c>
      <c r="K501" s="1">
        <f t="shared" si="15"/>
        <v>2.9</v>
      </c>
      <c r="M501" t="str">
        <f t="shared" si="16"/>
        <v>197198</v>
      </c>
    </row>
    <row r="502" spans="1:13" x14ac:dyDescent="0.25">
      <c r="A502">
        <v>197</v>
      </c>
      <c r="B502">
        <v>1</v>
      </c>
      <c r="C502">
        <v>8</v>
      </c>
      <c r="D502">
        <v>198</v>
      </c>
      <c r="E502">
        <v>1</v>
      </c>
      <c r="F502">
        <v>7</v>
      </c>
      <c r="G502" s="5">
        <v>40603</v>
      </c>
      <c r="H502">
        <v>20</v>
      </c>
      <c r="I502">
        <v>5</v>
      </c>
      <c r="J502">
        <v>2.1</v>
      </c>
      <c r="K502" s="1">
        <f t="shared" si="15"/>
        <v>2.9</v>
      </c>
      <c r="M502" t="str">
        <f t="shared" si="16"/>
        <v>197198</v>
      </c>
    </row>
    <row r="503" spans="1:13" x14ac:dyDescent="0.25">
      <c r="A503">
        <v>197</v>
      </c>
      <c r="B503">
        <v>2</v>
      </c>
      <c r="C503">
        <v>12</v>
      </c>
      <c r="D503">
        <v>198</v>
      </c>
      <c r="E503">
        <v>2</v>
      </c>
      <c r="F503">
        <v>11</v>
      </c>
      <c r="G503" s="5">
        <v>40626</v>
      </c>
      <c r="H503">
        <v>20</v>
      </c>
      <c r="I503">
        <v>5</v>
      </c>
      <c r="J503">
        <v>2.1</v>
      </c>
      <c r="K503" s="1">
        <f t="shared" si="15"/>
        <v>2.9</v>
      </c>
      <c r="M503" t="str">
        <f t="shared" si="16"/>
        <v>197198</v>
      </c>
    </row>
    <row r="504" spans="1:13" x14ac:dyDescent="0.25">
      <c r="A504">
        <v>197</v>
      </c>
      <c r="B504">
        <v>2</v>
      </c>
      <c r="C504">
        <v>12</v>
      </c>
      <c r="D504">
        <v>198</v>
      </c>
      <c r="E504">
        <v>2</v>
      </c>
      <c r="F504">
        <v>11</v>
      </c>
      <c r="G504" s="5">
        <v>40647</v>
      </c>
      <c r="H504">
        <v>20</v>
      </c>
      <c r="I504">
        <v>5</v>
      </c>
      <c r="J504">
        <v>2.1</v>
      </c>
      <c r="K504" s="1">
        <f t="shared" si="15"/>
        <v>2.9</v>
      </c>
      <c r="M504" t="str">
        <f t="shared" si="16"/>
        <v>197198</v>
      </c>
    </row>
    <row r="505" spans="1:13" x14ac:dyDescent="0.25">
      <c r="A505">
        <v>196</v>
      </c>
      <c r="B505">
        <v>2</v>
      </c>
      <c r="C505">
        <v>13</v>
      </c>
      <c r="D505">
        <v>198</v>
      </c>
      <c r="E505">
        <v>2</v>
      </c>
      <c r="F505">
        <v>12</v>
      </c>
      <c r="G505" s="5">
        <v>40584</v>
      </c>
      <c r="H505">
        <v>20</v>
      </c>
      <c r="I505">
        <v>3</v>
      </c>
      <c r="J505">
        <v>2.1</v>
      </c>
      <c r="K505" s="1">
        <f t="shared" si="15"/>
        <v>0.89999999999999991</v>
      </c>
      <c r="M505" t="str">
        <f t="shared" si="16"/>
        <v>196198</v>
      </c>
    </row>
    <row r="506" spans="1:13" x14ac:dyDescent="0.25">
      <c r="A506">
        <v>194</v>
      </c>
      <c r="B506">
        <v>4</v>
      </c>
      <c r="C506">
        <v>14</v>
      </c>
      <c r="D506">
        <v>203</v>
      </c>
      <c r="E506">
        <v>4</v>
      </c>
      <c r="F506">
        <v>13</v>
      </c>
      <c r="G506" s="5">
        <v>40605</v>
      </c>
      <c r="H506">
        <v>20</v>
      </c>
      <c r="I506">
        <v>5.27</v>
      </c>
      <c r="J506">
        <v>10</v>
      </c>
      <c r="K506" s="1">
        <f t="shared" si="15"/>
        <v>4.7300000000000004</v>
      </c>
      <c r="M506" t="str">
        <f t="shared" si="16"/>
        <v>194203</v>
      </c>
    </row>
    <row r="507" spans="1:13" x14ac:dyDescent="0.25">
      <c r="A507">
        <v>194</v>
      </c>
      <c r="B507">
        <v>1</v>
      </c>
      <c r="C507">
        <v>4</v>
      </c>
      <c r="D507">
        <v>192</v>
      </c>
      <c r="E507">
        <v>1</v>
      </c>
      <c r="F507">
        <v>3</v>
      </c>
      <c r="G507" s="5">
        <v>40603</v>
      </c>
      <c r="H507">
        <v>20</v>
      </c>
      <c r="I507">
        <v>5.27</v>
      </c>
      <c r="J507">
        <v>5.64</v>
      </c>
      <c r="K507" s="1">
        <f t="shared" si="15"/>
        <v>0.37000000000000011</v>
      </c>
      <c r="M507" t="str">
        <f t="shared" si="16"/>
        <v>194192</v>
      </c>
    </row>
    <row r="508" spans="1:13" x14ac:dyDescent="0.25">
      <c r="A508">
        <v>192</v>
      </c>
      <c r="B508">
        <v>3</v>
      </c>
      <c r="C508">
        <v>12</v>
      </c>
      <c r="D508">
        <v>261</v>
      </c>
      <c r="E508">
        <v>3</v>
      </c>
      <c r="F508">
        <v>11</v>
      </c>
      <c r="G508" s="5">
        <v>40598</v>
      </c>
      <c r="H508">
        <v>20</v>
      </c>
      <c r="I508">
        <v>5.64</v>
      </c>
      <c r="J508">
        <v>3.3</v>
      </c>
      <c r="K508" s="1">
        <f t="shared" si="15"/>
        <v>2.34</v>
      </c>
      <c r="M508" t="str">
        <f t="shared" si="16"/>
        <v>192261</v>
      </c>
    </row>
    <row r="509" spans="1:13" x14ac:dyDescent="0.25">
      <c r="A509">
        <v>192</v>
      </c>
      <c r="B509">
        <v>2</v>
      </c>
      <c r="C509">
        <v>2</v>
      </c>
      <c r="D509">
        <v>207</v>
      </c>
      <c r="E509">
        <v>2</v>
      </c>
      <c r="F509">
        <v>1</v>
      </c>
      <c r="G509" s="5">
        <v>40596</v>
      </c>
      <c r="H509">
        <v>20</v>
      </c>
      <c r="I509">
        <v>5.64</v>
      </c>
      <c r="J509">
        <v>5</v>
      </c>
      <c r="K509" s="1">
        <f t="shared" si="15"/>
        <v>0.63999999999999968</v>
      </c>
      <c r="M509" t="str">
        <f t="shared" si="16"/>
        <v>192207</v>
      </c>
    </row>
    <row r="510" spans="1:13" x14ac:dyDescent="0.25">
      <c r="A510">
        <v>192</v>
      </c>
      <c r="B510">
        <v>3</v>
      </c>
      <c r="C510">
        <v>11</v>
      </c>
      <c r="D510">
        <v>207</v>
      </c>
      <c r="E510">
        <v>3</v>
      </c>
      <c r="F510">
        <v>10</v>
      </c>
      <c r="G510" s="5">
        <v>40640</v>
      </c>
      <c r="H510">
        <v>20</v>
      </c>
      <c r="I510">
        <v>5.64</v>
      </c>
      <c r="J510">
        <v>5</v>
      </c>
      <c r="K510" s="1">
        <f t="shared" si="15"/>
        <v>0.63999999999999968</v>
      </c>
      <c r="M510" t="str">
        <f t="shared" si="16"/>
        <v>192207</v>
      </c>
    </row>
    <row r="511" spans="1:13" x14ac:dyDescent="0.25">
      <c r="A511">
        <v>192</v>
      </c>
      <c r="B511">
        <v>1</v>
      </c>
      <c r="C511">
        <v>3</v>
      </c>
      <c r="D511">
        <v>203</v>
      </c>
      <c r="E511">
        <v>1</v>
      </c>
      <c r="F511">
        <v>2</v>
      </c>
      <c r="G511" s="5">
        <v>40603</v>
      </c>
      <c r="H511">
        <v>20</v>
      </c>
      <c r="I511">
        <v>5.64</v>
      </c>
      <c r="J511">
        <v>10</v>
      </c>
      <c r="K511" s="1">
        <f t="shared" si="15"/>
        <v>4.3600000000000003</v>
      </c>
      <c r="M511" t="str">
        <f t="shared" si="16"/>
        <v>192203</v>
      </c>
    </row>
    <row r="512" spans="1:13" x14ac:dyDescent="0.25">
      <c r="A512">
        <v>192</v>
      </c>
      <c r="B512">
        <v>3</v>
      </c>
      <c r="C512">
        <v>10</v>
      </c>
      <c r="D512">
        <v>194</v>
      </c>
      <c r="E512">
        <v>3</v>
      </c>
      <c r="F512">
        <v>9</v>
      </c>
      <c r="G512" s="5">
        <v>40582</v>
      </c>
      <c r="H512">
        <v>20</v>
      </c>
      <c r="I512">
        <v>5.64</v>
      </c>
      <c r="J512">
        <v>5.27</v>
      </c>
      <c r="K512" s="1">
        <f t="shared" si="15"/>
        <v>0.37000000000000011</v>
      </c>
      <c r="M512" t="str">
        <f t="shared" si="16"/>
        <v>192194</v>
      </c>
    </row>
    <row r="513" spans="1:13" x14ac:dyDescent="0.25">
      <c r="A513">
        <v>192</v>
      </c>
      <c r="B513">
        <v>3</v>
      </c>
      <c r="C513">
        <v>11</v>
      </c>
      <c r="D513">
        <v>194</v>
      </c>
      <c r="E513">
        <v>3</v>
      </c>
      <c r="F513">
        <v>10</v>
      </c>
      <c r="G513" s="5">
        <v>40633</v>
      </c>
      <c r="H513">
        <v>20</v>
      </c>
      <c r="I513">
        <v>5.64</v>
      </c>
      <c r="J513">
        <v>5.27</v>
      </c>
      <c r="K513" s="1">
        <f t="shared" si="15"/>
        <v>0.37000000000000011</v>
      </c>
      <c r="M513" t="str">
        <f t="shared" si="16"/>
        <v>192194</v>
      </c>
    </row>
    <row r="514" spans="1:13" x14ac:dyDescent="0.25">
      <c r="A514">
        <v>181</v>
      </c>
      <c r="B514">
        <v>3</v>
      </c>
      <c r="C514">
        <v>2</v>
      </c>
      <c r="D514">
        <v>164</v>
      </c>
      <c r="E514">
        <v>3</v>
      </c>
      <c r="F514">
        <v>1</v>
      </c>
      <c r="G514" s="5">
        <v>40651</v>
      </c>
      <c r="H514">
        <v>22</v>
      </c>
      <c r="I514">
        <v>6.2</v>
      </c>
      <c r="J514">
        <v>8</v>
      </c>
      <c r="K514" s="1">
        <f t="shared" si="15"/>
        <v>1.7999999999999998</v>
      </c>
      <c r="M514" t="str">
        <f t="shared" si="16"/>
        <v>181164</v>
      </c>
    </row>
    <row r="515" spans="1:13" x14ac:dyDescent="0.25">
      <c r="A515">
        <v>181</v>
      </c>
      <c r="B515">
        <v>2</v>
      </c>
      <c r="C515">
        <v>2</v>
      </c>
      <c r="D515">
        <v>164</v>
      </c>
      <c r="E515">
        <v>2</v>
      </c>
      <c r="F515">
        <v>1</v>
      </c>
      <c r="G515" s="5">
        <v>40686</v>
      </c>
      <c r="H515">
        <v>22</v>
      </c>
      <c r="I515">
        <v>6.2</v>
      </c>
      <c r="J515">
        <v>8</v>
      </c>
      <c r="K515" s="1">
        <f t="shared" si="15"/>
        <v>1.7999999999999998</v>
      </c>
      <c r="M515" t="str">
        <f t="shared" si="16"/>
        <v>181164</v>
      </c>
    </row>
    <row r="516" spans="1:13" x14ac:dyDescent="0.25">
      <c r="A516">
        <v>181</v>
      </c>
      <c r="B516">
        <v>4</v>
      </c>
      <c r="C516">
        <v>2</v>
      </c>
      <c r="D516">
        <v>164</v>
      </c>
      <c r="E516">
        <v>4</v>
      </c>
      <c r="F516">
        <v>1</v>
      </c>
      <c r="G516" s="5">
        <v>40669</v>
      </c>
      <c r="H516">
        <v>23</v>
      </c>
      <c r="I516">
        <v>6.2</v>
      </c>
      <c r="J516">
        <v>8</v>
      </c>
      <c r="K516" s="1">
        <f t="shared" si="15"/>
        <v>1.7999999999999998</v>
      </c>
      <c r="M516" t="str">
        <f t="shared" si="16"/>
        <v>181164</v>
      </c>
    </row>
    <row r="517" spans="1:13" x14ac:dyDescent="0.25">
      <c r="A517">
        <v>181</v>
      </c>
      <c r="B517">
        <v>3</v>
      </c>
      <c r="C517">
        <v>2</v>
      </c>
      <c r="D517">
        <v>164</v>
      </c>
      <c r="E517">
        <v>3</v>
      </c>
      <c r="F517">
        <v>1</v>
      </c>
      <c r="G517" s="5">
        <v>40651</v>
      </c>
      <c r="H517">
        <v>22</v>
      </c>
      <c r="I517">
        <v>6.2</v>
      </c>
      <c r="J517">
        <v>8</v>
      </c>
      <c r="K517" s="1">
        <f t="shared" si="15"/>
        <v>1.7999999999999998</v>
      </c>
      <c r="M517" t="str">
        <f t="shared" si="16"/>
        <v>181164</v>
      </c>
    </row>
    <row r="518" spans="1:13" x14ac:dyDescent="0.25">
      <c r="A518">
        <v>181</v>
      </c>
      <c r="B518">
        <v>2</v>
      </c>
      <c r="C518">
        <v>2</v>
      </c>
      <c r="D518">
        <v>164</v>
      </c>
      <c r="E518">
        <v>2</v>
      </c>
      <c r="F518">
        <v>1</v>
      </c>
      <c r="G518" s="5">
        <v>40686</v>
      </c>
      <c r="H518">
        <v>22</v>
      </c>
      <c r="I518">
        <v>6.2</v>
      </c>
      <c r="J518">
        <v>8</v>
      </c>
      <c r="K518" s="1">
        <f t="shared" si="15"/>
        <v>1.7999999999999998</v>
      </c>
      <c r="M518" t="str">
        <f t="shared" si="16"/>
        <v>181164</v>
      </c>
    </row>
    <row r="519" spans="1:13" x14ac:dyDescent="0.25">
      <c r="A519">
        <v>181</v>
      </c>
      <c r="B519">
        <v>4</v>
      </c>
      <c r="C519">
        <v>2</v>
      </c>
      <c r="D519">
        <v>164</v>
      </c>
      <c r="E519">
        <v>4</v>
      </c>
      <c r="F519">
        <v>1</v>
      </c>
      <c r="G519" s="5">
        <v>40669</v>
      </c>
      <c r="H519">
        <v>23</v>
      </c>
      <c r="I519">
        <v>6.2</v>
      </c>
      <c r="J519">
        <v>8</v>
      </c>
      <c r="K519" s="1">
        <f t="shared" si="15"/>
        <v>1.7999999999999998</v>
      </c>
      <c r="M519" t="str">
        <f t="shared" si="16"/>
        <v>181164</v>
      </c>
    </row>
    <row r="520" spans="1:13" x14ac:dyDescent="0.25">
      <c r="A520">
        <v>181</v>
      </c>
      <c r="B520">
        <v>1</v>
      </c>
      <c r="C520">
        <v>10</v>
      </c>
      <c r="D520">
        <v>158</v>
      </c>
      <c r="E520">
        <v>1</v>
      </c>
      <c r="F520">
        <v>9</v>
      </c>
      <c r="G520" s="5">
        <v>40609</v>
      </c>
      <c r="H520">
        <v>22</v>
      </c>
      <c r="I520">
        <v>6.2</v>
      </c>
      <c r="J520">
        <v>6.5</v>
      </c>
      <c r="K520" s="1">
        <f t="shared" si="15"/>
        <v>0.29999999999999982</v>
      </c>
      <c r="M520" t="str">
        <f t="shared" si="16"/>
        <v>181158</v>
      </c>
    </row>
    <row r="521" spans="1:13" x14ac:dyDescent="0.25">
      <c r="A521">
        <v>181</v>
      </c>
      <c r="B521">
        <v>4</v>
      </c>
      <c r="C521">
        <v>2</v>
      </c>
      <c r="D521">
        <v>158</v>
      </c>
      <c r="E521">
        <v>4</v>
      </c>
      <c r="F521">
        <v>1</v>
      </c>
      <c r="G521" s="5">
        <v>40630</v>
      </c>
      <c r="H521">
        <v>22</v>
      </c>
      <c r="I521">
        <v>6.2</v>
      </c>
      <c r="J521">
        <v>6.5</v>
      </c>
      <c r="K521" s="1">
        <f t="shared" si="15"/>
        <v>0.29999999999999982</v>
      </c>
      <c r="M521" t="str">
        <f t="shared" si="16"/>
        <v>181158</v>
      </c>
    </row>
    <row r="522" spans="1:13" x14ac:dyDescent="0.25">
      <c r="A522">
        <v>181</v>
      </c>
      <c r="B522">
        <v>3</v>
      </c>
      <c r="C522">
        <v>4</v>
      </c>
      <c r="D522">
        <v>158</v>
      </c>
      <c r="E522">
        <v>3</v>
      </c>
      <c r="F522">
        <v>3</v>
      </c>
      <c r="G522" s="5">
        <v>40585</v>
      </c>
      <c r="H522">
        <v>23</v>
      </c>
      <c r="I522">
        <v>6.2</v>
      </c>
      <c r="J522">
        <v>6.5</v>
      </c>
      <c r="K522" s="1">
        <f t="shared" si="15"/>
        <v>0.29999999999999982</v>
      </c>
      <c r="M522" t="str">
        <f t="shared" si="16"/>
        <v>181158</v>
      </c>
    </row>
    <row r="523" spans="1:13" x14ac:dyDescent="0.25">
      <c r="A523">
        <v>181</v>
      </c>
      <c r="B523">
        <v>6</v>
      </c>
      <c r="C523">
        <v>4</v>
      </c>
      <c r="D523">
        <v>158</v>
      </c>
      <c r="E523">
        <v>6</v>
      </c>
      <c r="F523">
        <v>3</v>
      </c>
      <c r="G523" s="5">
        <v>40599</v>
      </c>
      <c r="H523">
        <v>23</v>
      </c>
      <c r="I523">
        <v>6.2</v>
      </c>
      <c r="J523">
        <v>6.5</v>
      </c>
      <c r="K523" s="1">
        <f t="shared" si="15"/>
        <v>0.29999999999999982</v>
      </c>
      <c r="M523" t="str">
        <f t="shared" si="16"/>
        <v>181158</v>
      </c>
    </row>
    <row r="524" spans="1:13" x14ac:dyDescent="0.25">
      <c r="A524">
        <v>181</v>
      </c>
      <c r="B524">
        <v>1</v>
      </c>
      <c r="C524">
        <v>10</v>
      </c>
      <c r="D524">
        <v>158</v>
      </c>
      <c r="E524">
        <v>1</v>
      </c>
      <c r="F524">
        <v>9</v>
      </c>
      <c r="G524" s="5">
        <v>40609</v>
      </c>
      <c r="H524">
        <v>22</v>
      </c>
      <c r="I524">
        <v>6.2</v>
      </c>
      <c r="J524">
        <v>6.5</v>
      </c>
      <c r="K524" s="1">
        <f t="shared" si="15"/>
        <v>0.29999999999999982</v>
      </c>
      <c r="M524" t="str">
        <f t="shared" si="16"/>
        <v>181158</v>
      </c>
    </row>
    <row r="525" spans="1:13" x14ac:dyDescent="0.25">
      <c r="A525">
        <v>181</v>
      </c>
      <c r="B525">
        <v>4</v>
      </c>
      <c r="C525">
        <v>2</v>
      </c>
      <c r="D525">
        <v>158</v>
      </c>
      <c r="E525">
        <v>4</v>
      </c>
      <c r="F525">
        <v>1</v>
      </c>
      <c r="G525" s="5">
        <v>40630</v>
      </c>
      <c r="H525">
        <v>22</v>
      </c>
      <c r="I525">
        <v>6.2</v>
      </c>
      <c r="J525">
        <v>6.5</v>
      </c>
      <c r="K525" s="1">
        <f t="shared" si="15"/>
        <v>0.29999999999999982</v>
      </c>
      <c r="M525" t="str">
        <f t="shared" si="16"/>
        <v>181158</v>
      </c>
    </row>
    <row r="526" spans="1:13" x14ac:dyDescent="0.25">
      <c r="A526">
        <v>181</v>
      </c>
      <c r="B526">
        <v>3</v>
      </c>
      <c r="C526">
        <v>4</v>
      </c>
      <c r="D526">
        <v>158</v>
      </c>
      <c r="E526">
        <v>3</v>
      </c>
      <c r="F526">
        <v>3</v>
      </c>
      <c r="G526" s="5">
        <v>40585</v>
      </c>
      <c r="H526">
        <v>23</v>
      </c>
      <c r="I526">
        <v>6.2</v>
      </c>
      <c r="J526">
        <v>6.5</v>
      </c>
      <c r="K526" s="1">
        <f t="shared" si="15"/>
        <v>0.29999999999999982</v>
      </c>
      <c r="M526" t="str">
        <f t="shared" si="16"/>
        <v>181158</v>
      </c>
    </row>
    <row r="527" spans="1:13" x14ac:dyDescent="0.25">
      <c r="A527">
        <v>181</v>
      </c>
      <c r="B527">
        <v>6</v>
      </c>
      <c r="C527">
        <v>4</v>
      </c>
      <c r="D527">
        <v>158</v>
      </c>
      <c r="E527">
        <v>6</v>
      </c>
      <c r="F527">
        <v>3</v>
      </c>
      <c r="G527" s="5">
        <v>40599</v>
      </c>
      <c r="H527">
        <v>23</v>
      </c>
      <c r="I527">
        <v>6.2</v>
      </c>
      <c r="J527">
        <v>6.5</v>
      </c>
      <c r="K527" s="1">
        <f t="shared" si="15"/>
        <v>0.29999999999999982</v>
      </c>
      <c r="M527" t="str">
        <f t="shared" si="16"/>
        <v>181158</v>
      </c>
    </row>
    <row r="528" spans="1:13" x14ac:dyDescent="0.25">
      <c r="A528">
        <v>180</v>
      </c>
      <c r="B528">
        <v>1</v>
      </c>
      <c r="C528">
        <v>9</v>
      </c>
      <c r="D528">
        <v>338</v>
      </c>
      <c r="E528">
        <v>1</v>
      </c>
      <c r="F528">
        <v>8</v>
      </c>
      <c r="G528" s="5">
        <v>40644</v>
      </c>
      <c r="H528">
        <v>22</v>
      </c>
      <c r="I528">
        <v>9.3000000000000007</v>
      </c>
      <c r="J528">
        <v>5.8</v>
      </c>
      <c r="K528" s="1">
        <f t="shared" si="15"/>
        <v>3.5000000000000009</v>
      </c>
      <c r="M528" t="str">
        <f t="shared" si="16"/>
        <v>180338</v>
      </c>
    </row>
    <row r="529" spans="1:13" x14ac:dyDescent="0.25">
      <c r="A529">
        <v>180</v>
      </c>
      <c r="B529">
        <v>1</v>
      </c>
      <c r="C529">
        <v>9</v>
      </c>
      <c r="D529">
        <v>338</v>
      </c>
      <c r="E529">
        <v>1</v>
      </c>
      <c r="F529">
        <v>8</v>
      </c>
      <c r="G529" s="5">
        <v>40644</v>
      </c>
      <c r="H529">
        <v>22</v>
      </c>
      <c r="I529">
        <v>9.3000000000000007</v>
      </c>
      <c r="J529">
        <v>5.8</v>
      </c>
      <c r="K529" s="1">
        <f t="shared" si="15"/>
        <v>3.5000000000000009</v>
      </c>
      <c r="M529" t="str">
        <f t="shared" si="16"/>
        <v>180338</v>
      </c>
    </row>
    <row r="530" spans="1:13" x14ac:dyDescent="0.25">
      <c r="A530">
        <v>180</v>
      </c>
      <c r="B530">
        <v>4</v>
      </c>
      <c r="C530">
        <v>11</v>
      </c>
      <c r="D530">
        <v>161</v>
      </c>
      <c r="E530">
        <v>4</v>
      </c>
      <c r="F530">
        <v>10</v>
      </c>
      <c r="G530" s="5">
        <v>40672</v>
      </c>
      <c r="H530">
        <v>22</v>
      </c>
      <c r="I530">
        <v>9.3000000000000007</v>
      </c>
      <c r="J530">
        <v>8.1</v>
      </c>
      <c r="K530" s="1">
        <f t="shared" si="15"/>
        <v>1.2000000000000011</v>
      </c>
      <c r="M530" t="str">
        <f t="shared" si="16"/>
        <v>180161</v>
      </c>
    </row>
    <row r="531" spans="1:13" x14ac:dyDescent="0.25">
      <c r="A531">
        <v>180</v>
      </c>
      <c r="B531">
        <v>3</v>
      </c>
      <c r="C531">
        <v>3</v>
      </c>
      <c r="D531">
        <v>161</v>
      </c>
      <c r="E531">
        <v>3</v>
      </c>
      <c r="F531">
        <v>2</v>
      </c>
      <c r="G531" s="5">
        <v>40592</v>
      </c>
      <c r="H531">
        <v>23</v>
      </c>
      <c r="I531">
        <v>9.3000000000000007</v>
      </c>
      <c r="J531">
        <v>8.1</v>
      </c>
      <c r="K531" s="1">
        <f t="shared" si="15"/>
        <v>1.2000000000000011</v>
      </c>
      <c r="M531" t="str">
        <f t="shared" si="16"/>
        <v>180161</v>
      </c>
    </row>
    <row r="532" spans="1:13" x14ac:dyDescent="0.25">
      <c r="A532">
        <v>180</v>
      </c>
      <c r="B532">
        <v>7</v>
      </c>
      <c r="C532">
        <v>3</v>
      </c>
      <c r="D532">
        <v>161</v>
      </c>
      <c r="E532">
        <v>7</v>
      </c>
      <c r="F532">
        <v>2</v>
      </c>
      <c r="G532" s="5">
        <v>40606</v>
      </c>
      <c r="H532">
        <v>23</v>
      </c>
      <c r="I532">
        <v>9.3000000000000007</v>
      </c>
      <c r="J532">
        <v>8.1</v>
      </c>
      <c r="K532" s="1">
        <f t="shared" si="15"/>
        <v>1.2000000000000011</v>
      </c>
      <c r="M532" t="str">
        <f t="shared" si="16"/>
        <v>180161</v>
      </c>
    </row>
    <row r="533" spans="1:13" x14ac:dyDescent="0.25">
      <c r="A533">
        <v>180</v>
      </c>
      <c r="B533">
        <v>6</v>
      </c>
      <c r="C533">
        <v>5</v>
      </c>
      <c r="D533">
        <v>161</v>
      </c>
      <c r="E533">
        <v>6</v>
      </c>
      <c r="F533">
        <v>4</v>
      </c>
      <c r="G533" s="5">
        <v>40690</v>
      </c>
      <c r="H533">
        <v>23</v>
      </c>
      <c r="I533">
        <v>9.3000000000000007</v>
      </c>
      <c r="J533">
        <v>8.1</v>
      </c>
      <c r="K533" s="1">
        <f t="shared" si="15"/>
        <v>1.2000000000000011</v>
      </c>
      <c r="M533" t="str">
        <f t="shared" si="16"/>
        <v>180161</v>
      </c>
    </row>
    <row r="534" spans="1:13" x14ac:dyDescent="0.25">
      <c r="A534">
        <v>180</v>
      </c>
      <c r="B534">
        <v>4</v>
      </c>
      <c r="C534">
        <v>11</v>
      </c>
      <c r="D534">
        <v>161</v>
      </c>
      <c r="E534">
        <v>4</v>
      </c>
      <c r="F534">
        <v>10</v>
      </c>
      <c r="G534" s="5">
        <v>40672</v>
      </c>
      <c r="H534">
        <v>22</v>
      </c>
      <c r="I534">
        <v>9.3000000000000007</v>
      </c>
      <c r="J534">
        <v>8.1</v>
      </c>
      <c r="K534" s="1">
        <f t="shared" si="15"/>
        <v>1.2000000000000011</v>
      </c>
      <c r="M534" t="str">
        <f t="shared" si="16"/>
        <v>180161</v>
      </c>
    </row>
    <row r="535" spans="1:13" x14ac:dyDescent="0.25">
      <c r="A535">
        <v>180</v>
      </c>
      <c r="B535">
        <v>3</v>
      </c>
      <c r="C535">
        <v>3</v>
      </c>
      <c r="D535">
        <v>161</v>
      </c>
      <c r="E535">
        <v>3</v>
      </c>
      <c r="F535">
        <v>2</v>
      </c>
      <c r="G535" s="5">
        <v>40592</v>
      </c>
      <c r="H535">
        <v>23</v>
      </c>
      <c r="I535">
        <v>9.3000000000000007</v>
      </c>
      <c r="J535">
        <v>8.1</v>
      </c>
      <c r="K535" s="1">
        <f t="shared" si="15"/>
        <v>1.2000000000000011</v>
      </c>
      <c r="M535" t="str">
        <f t="shared" si="16"/>
        <v>180161</v>
      </c>
    </row>
    <row r="536" spans="1:13" x14ac:dyDescent="0.25">
      <c r="A536">
        <v>180</v>
      </c>
      <c r="B536">
        <v>7</v>
      </c>
      <c r="C536">
        <v>3</v>
      </c>
      <c r="D536">
        <v>161</v>
      </c>
      <c r="E536">
        <v>7</v>
      </c>
      <c r="F536">
        <v>2</v>
      </c>
      <c r="G536" s="5">
        <v>40606</v>
      </c>
      <c r="H536">
        <v>23</v>
      </c>
      <c r="I536">
        <v>9.3000000000000007</v>
      </c>
      <c r="J536">
        <v>8.1</v>
      </c>
      <c r="K536" s="1">
        <f t="shared" si="15"/>
        <v>1.2000000000000011</v>
      </c>
      <c r="M536" t="str">
        <f t="shared" si="16"/>
        <v>180161</v>
      </c>
    </row>
    <row r="537" spans="1:13" x14ac:dyDescent="0.25">
      <c r="A537">
        <v>180</v>
      </c>
      <c r="B537">
        <v>6</v>
      </c>
      <c r="C537">
        <v>5</v>
      </c>
      <c r="D537">
        <v>161</v>
      </c>
      <c r="E537">
        <v>6</v>
      </c>
      <c r="F537">
        <v>4</v>
      </c>
      <c r="G537" s="5">
        <v>40690</v>
      </c>
      <c r="H537">
        <v>23</v>
      </c>
      <c r="I537">
        <v>9.3000000000000007</v>
      </c>
      <c r="J537">
        <v>8.1</v>
      </c>
      <c r="K537" s="1">
        <f t="shared" si="15"/>
        <v>1.2000000000000011</v>
      </c>
      <c r="M537" t="str">
        <f t="shared" si="16"/>
        <v>180161</v>
      </c>
    </row>
    <row r="538" spans="1:13" x14ac:dyDescent="0.25">
      <c r="A538">
        <v>180</v>
      </c>
      <c r="B538">
        <v>3</v>
      </c>
      <c r="C538">
        <v>10</v>
      </c>
      <c r="D538">
        <v>153</v>
      </c>
      <c r="E538">
        <v>3</v>
      </c>
      <c r="F538">
        <v>9</v>
      </c>
      <c r="G538" s="5">
        <v>40588</v>
      </c>
      <c r="H538">
        <v>22</v>
      </c>
      <c r="I538">
        <v>9.3000000000000007</v>
      </c>
      <c r="J538">
        <v>9.3000000000000007</v>
      </c>
      <c r="K538" s="1">
        <f t="shared" si="15"/>
        <v>0</v>
      </c>
      <c r="M538" t="str">
        <f t="shared" si="16"/>
        <v>180153</v>
      </c>
    </row>
    <row r="539" spans="1:13" x14ac:dyDescent="0.25">
      <c r="A539">
        <v>180</v>
      </c>
      <c r="B539">
        <v>3</v>
      </c>
      <c r="C539">
        <v>8</v>
      </c>
      <c r="D539">
        <v>153</v>
      </c>
      <c r="E539">
        <v>3</v>
      </c>
      <c r="F539">
        <v>7</v>
      </c>
      <c r="G539" s="5">
        <v>40595</v>
      </c>
      <c r="H539">
        <v>22</v>
      </c>
      <c r="I539">
        <v>9.3000000000000007</v>
      </c>
      <c r="J539">
        <v>9.3000000000000007</v>
      </c>
      <c r="K539" s="1">
        <f t="shared" ref="K539:K602" si="17">ABS(J539-I539)</f>
        <v>0</v>
      </c>
      <c r="M539" t="str">
        <f t="shared" ref="M539:M602" si="18">CONCATENATE(TEXT(A539,"000"),TEXT(D539,"000"))</f>
        <v>180153</v>
      </c>
    </row>
    <row r="540" spans="1:13" x14ac:dyDescent="0.25">
      <c r="A540">
        <v>180</v>
      </c>
      <c r="B540">
        <v>4</v>
      </c>
      <c r="C540">
        <v>12</v>
      </c>
      <c r="D540">
        <v>153</v>
      </c>
      <c r="E540">
        <v>4</v>
      </c>
      <c r="F540">
        <v>11</v>
      </c>
      <c r="G540" s="5">
        <v>40623</v>
      </c>
      <c r="H540">
        <v>22</v>
      </c>
      <c r="I540">
        <v>9.3000000000000007</v>
      </c>
      <c r="J540">
        <v>9.3000000000000007</v>
      </c>
      <c r="K540" s="1">
        <f t="shared" si="17"/>
        <v>0</v>
      </c>
      <c r="M540" t="str">
        <f t="shared" si="18"/>
        <v>180153</v>
      </c>
    </row>
    <row r="541" spans="1:13" x14ac:dyDescent="0.25">
      <c r="A541">
        <v>180</v>
      </c>
      <c r="B541">
        <v>5</v>
      </c>
      <c r="C541">
        <v>4</v>
      </c>
      <c r="D541">
        <v>153</v>
      </c>
      <c r="E541">
        <v>5</v>
      </c>
      <c r="F541">
        <v>3</v>
      </c>
      <c r="G541" s="5">
        <v>40627</v>
      </c>
      <c r="H541">
        <v>23</v>
      </c>
      <c r="I541">
        <v>9.3000000000000007</v>
      </c>
      <c r="J541">
        <v>9.3000000000000007</v>
      </c>
      <c r="K541" s="1">
        <f t="shared" si="17"/>
        <v>0</v>
      </c>
      <c r="M541" t="str">
        <f t="shared" si="18"/>
        <v>180153</v>
      </c>
    </row>
    <row r="542" spans="1:13" x14ac:dyDescent="0.25">
      <c r="A542">
        <v>180</v>
      </c>
      <c r="B542">
        <v>3</v>
      </c>
      <c r="C542">
        <v>10</v>
      </c>
      <c r="D542">
        <v>153</v>
      </c>
      <c r="E542">
        <v>3</v>
      </c>
      <c r="F542">
        <v>9</v>
      </c>
      <c r="G542" s="5">
        <v>40588</v>
      </c>
      <c r="H542">
        <v>22</v>
      </c>
      <c r="I542">
        <v>9.3000000000000007</v>
      </c>
      <c r="J542">
        <v>9.3000000000000007</v>
      </c>
      <c r="K542" s="1">
        <f t="shared" si="17"/>
        <v>0</v>
      </c>
      <c r="M542" t="str">
        <f t="shared" si="18"/>
        <v>180153</v>
      </c>
    </row>
    <row r="543" spans="1:13" x14ac:dyDescent="0.25">
      <c r="A543">
        <v>180</v>
      </c>
      <c r="B543">
        <v>3</v>
      </c>
      <c r="C543">
        <v>8</v>
      </c>
      <c r="D543">
        <v>153</v>
      </c>
      <c r="E543">
        <v>3</v>
      </c>
      <c r="F543">
        <v>7</v>
      </c>
      <c r="G543" s="5">
        <v>40595</v>
      </c>
      <c r="H543">
        <v>22</v>
      </c>
      <c r="I543">
        <v>9.3000000000000007</v>
      </c>
      <c r="J543">
        <v>9.3000000000000007</v>
      </c>
      <c r="K543" s="1">
        <f t="shared" si="17"/>
        <v>0</v>
      </c>
      <c r="M543" t="str">
        <f t="shared" si="18"/>
        <v>180153</v>
      </c>
    </row>
    <row r="544" spans="1:13" x14ac:dyDescent="0.25">
      <c r="A544">
        <v>180</v>
      </c>
      <c r="B544">
        <v>4</v>
      </c>
      <c r="C544">
        <v>12</v>
      </c>
      <c r="D544">
        <v>153</v>
      </c>
      <c r="E544">
        <v>4</v>
      </c>
      <c r="F544">
        <v>11</v>
      </c>
      <c r="G544" s="5">
        <v>40623</v>
      </c>
      <c r="H544">
        <v>22</v>
      </c>
      <c r="I544">
        <v>9.3000000000000007</v>
      </c>
      <c r="J544">
        <v>9.3000000000000007</v>
      </c>
      <c r="K544" s="1">
        <f t="shared" si="17"/>
        <v>0</v>
      </c>
      <c r="M544" t="str">
        <f t="shared" si="18"/>
        <v>180153</v>
      </c>
    </row>
    <row r="545" spans="1:13" x14ac:dyDescent="0.25">
      <c r="A545">
        <v>180</v>
      </c>
      <c r="B545">
        <v>5</v>
      </c>
      <c r="C545">
        <v>4</v>
      </c>
      <c r="D545">
        <v>153</v>
      </c>
      <c r="E545">
        <v>5</v>
      </c>
      <c r="F545">
        <v>3</v>
      </c>
      <c r="G545" s="5">
        <v>40627</v>
      </c>
      <c r="H545">
        <v>23</v>
      </c>
      <c r="I545">
        <v>9.3000000000000007</v>
      </c>
      <c r="J545">
        <v>9.3000000000000007</v>
      </c>
      <c r="K545" s="1">
        <f t="shared" si="17"/>
        <v>0</v>
      </c>
      <c r="M545" t="str">
        <f t="shared" si="18"/>
        <v>180153</v>
      </c>
    </row>
    <row r="546" spans="1:13" x14ac:dyDescent="0.25">
      <c r="A546">
        <v>180</v>
      </c>
      <c r="B546">
        <v>2</v>
      </c>
      <c r="C546">
        <v>12</v>
      </c>
      <c r="D546">
        <v>147</v>
      </c>
      <c r="E546">
        <v>2</v>
      </c>
      <c r="F546">
        <v>11</v>
      </c>
      <c r="G546" s="5">
        <v>40651</v>
      </c>
      <c r="H546">
        <v>22</v>
      </c>
      <c r="I546">
        <v>9.3000000000000007</v>
      </c>
      <c r="J546">
        <v>9</v>
      </c>
      <c r="K546" s="1">
        <f t="shared" si="17"/>
        <v>0.30000000000000071</v>
      </c>
      <c r="M546" t="str">
        <f t="shared" si="18"/>
        <v>180147</v>
      </c>
    </row>
    <row r="547" spans="1:13" x14ac:dyDescent="0.25">
      <c r="A547">
        <v>180</v>
      </c>
      <c r="B547">
        <v>2</v>
      </c>
      <c r="C547">
        <v>12</v>
      </c>
      <c r="D547">
        <v>147</v>
      </c>
      <c r="E547">
        <v>2</v>
      </c>
      <c r="F547">
        <v>11</v>
      </c>
      <c r="G547" s="5">
        <v>40651</v>
      </c>
      <c r="H547">
        <v>22</v>
      </c>
      <c r="I547">
        <v>9.3000000000000007</v>
      </c>
      <c r="J547">
        <v>9</v>
      </c>
      <c r="K547" s="1">
        <f t="shared" si="17"/>
        <v>0.30000000000000071</v>
      </c>
      <c r="M547" t="str">
        <f t="shared" si="18"/>
        <v>180147</v>
      </c>
    </row>
    <row r="548" spans="1:13" x14ac:dyDescent="0.25">
      <c r="A548">
        <v>171</v>
      </c>
      <c r="B548">
        <v>3</v>
      </c>
      <c r="C548">
        <v>11</v>
      </c>
      <c r="D548">
        <v>180</v>
      </c>
      <c r="E548">
        <v>3</v>
      </c>
      <c r="F548">
        <v>10</v>
      </c>
      <c r="G548" s="5">
        <v>40588</v>
      </c>
      <c r="H548">
        <v>22</v>
      </c>
      <c r="I548">
        <v>8.1</v>
      </c>
      <c r="J548">
        <v>9.3000000000000007</v>
      </c>
      <c r="K548" s="1">
        <f t="shared" si="17"/>
        <v>1.2000000000000011</v>
      </c>
      <c r="M548" t="str">
        <f t="shared" si="18"/>
        <v>171180</v>
      </c>
    </row>
    <row r="549" spans="1:13" x14ac:dyDescent="0.25">
      <c r="A549">
        <v>171</v>
      </c>
      <c r="B549">
        <v>3</v>
      </c>
      <c r="C549">
        <v>11</v>
      </c>
      <c r="D549">
        <v>180</v>
      </c>
      <c r="E549">
        <v>3</v>
      </c>
      <c r="F549">
        <v>10</v>
      </c>
      <c r="G549" s="5">
        <v>40588</v>
      </c>
      <c r="H549">
        <v>22</v>
      </c>
      <c r="I549">
        <v>8.1</v>
      </c>
      <c r="J549">
        <v>9.3000000000000007</v>
      </c>
      <c r="K549" s="1">
        <f t="shared" si="17"/>
        <v>1.2000000000000011</v>
      </c>
      <c r="M549" t="str">
        <f t="shared" si="18"/>
        <v>171180</v>
      </c>
    </row>
    <row r="550" spans="1:13" x14ac:dyDescent="0.25">
      <c r="A550">
        <v>171</v>
      </c>
      <c r="B550">
        <v>3</v>
      </c>
      <c r="C550">
        <v>12</v>
      </c>
      <c r="D550">
        <v>161</v>
      </c>
      <c r="E550">
        <v>3</v>
      </c>
      <c r="F550">
        <v>11</v>
      </c>
      <c r="G550" s="5">
        <v>40595</v>
      </c>
      <c r="H550">
        <v>22</v>
      </c>
      <c r="I550">
        <v>8.1</v>
      </c>
      <c r="J550">
        <v>8.1</v>
      </c>
      <c r="K550" s="1">
        <f t="shared" si="17"/>
        <v>0</v>
      </c>
      <c r="M550" t="str">
        <f t="shared" si="18"/>
        <v>171161</v>
      </c>
    </row>
    <row r="551" spans="1:13" x14ac:dyDescent="0.25">
      <c r="A551">
        <v>171</v>
      </c>
      <c r="B551">
        <v>3</v>
      </c>
      <c r="C551">
        <v>12</v>
      </c>
      <c r="D551">
        <v>161</v>
      </c>
      <c r="E551">
        <v>3</v>
      </c>
      <c r="F551">
        <v>11</v>
      </c>
      <c r="G551" s="5">
        <v>40630</v>
      </c>
      <c r="H551">
        <v>22</v>
      </c>
      <c r="I551">
        <v>8.1</v>
      </c>
      <c r="J551">
        <v>8.1</v>
      </c>
      <c r="K551" s="1">
        <f t="shared" si="17"/>
        <v>0</v>
      </c>
      <c r="M551" t="str">
        <f t="shared" si="18"/>
        <v>171161</v>
      </c>
    </row>
    <row r="552" spans="1:13" x14ac:dyDescent="0.25">
      <c r="A552">
        <v>171</v>
      </c>
      <c r="B552">
        <v>3</v>
      </c>
      <c r="C552">
        <v>12</v>
      </c>
      <c r="D552">
        <v>161</v>
      </c>
      <c r="E552">
        <v>3</v>
      </c>
      <c r="F552">
        <v>11</v>
      </c>
      <c r="G552" s="5">
        <v>40637</v>
      </c>
      <c r="H552">
        <v>22</v>
      </c>
      <c r="I552">
        <v>8.1</v>
      </c>
      <c r="J552">
        <v>8.1</v>
      </c>
      <c r="K552" s="1">
        <f t="shared" si="17"/>
        <v>0</v>
      </c>
      <c r="M552" t="str">
        <f t="shared" si="18"/>
        <v>171161</v>
      </c>
    </row>
    <row r="553" spans="1:13" x14ac:dyDescent="0.25">
      <c r="A553">
        <v>171</v>
      </c>
      <c r="B553">
        <v>3</v>
      </c>
      <c r="C553">
        <v>12</v>
      </c>
      <c r="D553">
        <v>161</v>
      </c>
      <c r="E553">
        <v>3</v>
      </c>
      <c r="F553">
        <v>11</v>
      </c>
      <c r="G553" s="5">
        <v>40686</v>
      </c>
      <c r="H553">
        <v>22</v>
      </c>
      <c r="I553">
        <v>8.1</v>
      </c>
      <c r="J553">
        <v>8.1</v>
      </c>
      <c r="K553" s="1">
        <f t="shared" si="17"/>
        <v>0</v>
      </c>
      <c r="M553" t="str">
        <f t="shared" si="18"/>
        <v>171161</v>
      </c>
    </row>
    <row r="554" spans="1:13" x14ac:dyDescent="0.25">
      <c r="A554">
        <v>171</v>
      </c>
      <c r="B554">
        <v>4</v>
      </c>
      <c r="C554">
        <v>3</v>
      </c>
      <c r="D554">
        <v>161</v>
      </c>
      <c r="E554">
        <v>4</v>
      </c>
      <c r="F554">
        <v>2</v>
      </c>
      <c r="G554" s="5">
        <v>40585</v>
      </c>
      <c r="H554">
        <v>23</v>
      </c>
      <c r="I554">
        <v>8.1</v>
      </c>
      <c r="J554">
        <v>8.1</v>
      </c>
      <c r="K554" s="1">
        <f t="shared" si="17"/>
        <v>0</v>
      </c>
      <c r="M554" t="str">
        <f t="shared" si="18"/>
        <v>171161</v>
      </c>
    </row>
    <row r="555" spans="1:13" x14ac:dyDescent="0.25">
      <c r="A555">
        <v>171</v>
      </c>
      <c r="B555">
        <v>6</v>
      </c>
      <c r="C555">
        <v>3</v>
      </c>
      <c r="D555">
        <v>161</v>
      </c>
      <c r="E555">
        <v>6</v>
      </c>
      <c r="F555">
        <v>2</v>
      </c>
      <c r="G555" s="5">
        <v>40627</v>
      </c>
      <c r="H555">
        <v>23</v>
      </c>
      <c r="I555">
        <v>8.1</v>
      </c>
      <c r="J555">
        <v>8.1</v>
      </c>
      <c r="K555" s="1">
        <f t="shared" si="17"/>
        <v>0</v>
      </c>
      <c r="M555" t="str">
        <f t="shared" si="18"/>
        <v>171161</v>
      </c>
    </row>
    <row r="556" spans="1:13" x14ac:dyDescent="0.25">
      <c r="A556">
        <v>171</v>
      </c>
      <c r="B556">
        <v>3</v>
      </c>
      <c r="C556">
        <v>12</v>
      </c>
      <c r="D556">
        <v>161</v>
      </c>
      <c r="E556">
        <v>3</v>
      </c>
      <c r="F556">
        <v>11</v>
      </c>
      <c r="G556" s="5">
        <v>40595</v>
      </c>
      <c r="H556">
        <v>22</v>
      </c>
      <c r="I556">
        <v>8.1</v>
      </c>
      <c r="J556">
        <v>8.1</v>
      </c>
      <c r="K556" s="1">
        <f t="shared" si="17"/>
        <v>0</v>
      </c>
      <c r="M556" t="str">
        <f t="shared" si="18"/>
        <v>171161</v>
      </c>
    </row>
    <row r="557" spans="1:13" x14ac:dyDescent="0.25">
      <c r="A557">
        <v>171</v>
      </c>
      <c r="B557">
        <v>3</v>
      </c>
      <c r="C557">
        <v>12</v>
      </c>
      <c r="D557">
        <v>161</v>
      </c>
      <c r="E557">
        <v>3</v>
      </c>
      <c r="F557">
        <v>11</v>
      </c>
      <c r="G557" s="5">
        <v>40630</v>
      </c>
      <c r="H557">
        <v>22</v>
      </c>
      <c r="I557">
        <v>8.1</v>
      </c>
      <c r="J557">
        <v>8.1</v>
      </c>
      <c r="K557" s="1">
        <f t="shared" si="17"/>
        <v>0</v>
      </c>
      <c r="M557" t="str">
        <f t="shared" si="18"/>
        <v>171161</v>
      </c>
    </row>
    <row r="558" spans="1:13" x14ac:dyDescent="0.25">
      <c r="A558">
        <v>171</v>
      </c>
      <c r="B558">
        <v>3</v>
      </c>
      <c r="C558">
        <v>12</v>
      </c>
      <c r="D558">
        <v>161</v>
      </c>
      <c r="E558">
        <v>3</v>
      </c>
      <c r="F558">
        <v>11</v>
      </c>
      <c r="G558" s="5">
        <v>40637</v>
      </c>
      <c r="H558">
        <v>22</v>
      </c>
      <c r="I558">
        <v>8.1</v>
      </c>
      <c r="J558">
        <v>8.1</v>
      </c>
      <c r="K558" s="1">
        <f t="shared" si="17"/>
        <v>0</v>
      </c>
      <c r="M558" t="str">
        <f t="shared" si="18"/>
        <v>171161</v>
      </c>
    </row>
    <row r="559" spans="1:13" x14ac:dyDescent="0.25">
      <c r="A559">
        <v>171</v>
      </c>
      <c r="B559">
        <v>3</v>
      </c>
      <c r="C559">
        <v>12</v>
      </c>
      <c r="D559">
        <v>161</v>
      </c>
      <c r="E559">
        <v>3</v>
      </c>
      <c r="F559">
        <v>11</v>
      </c>
      <c r="G559" s="5">
        <v>40686</v>
      </c>
      <c r="H559">
        <v>22</v>
      </c>
      <c r="I559">
        <v>8.1</v>
      </c>
      <c r="J559">
        <v>8.1</v>
      </c>
      <c r="K559" s="1">
        <f t="shared" si="17"/>
        <v>0</v>
      </c>
      <c r="M559" t="str">
        <f t="shared" si="18"/>
        <v>171161</v>
      </c>
    </row>
    <row r="560" spans="1:13" x14ac:dyDescent="0.25">
      <c r="A560">
        <v>171</v>
      </c>
      <c r="B560">
        <v>4</v>
      </c>
      <c r="C560">
        <v>3</v>
      </c>
      <c r="D560">
        <v>161</v>
      </c>
      <c r="E560">
        <v>4</v>
      </c>
      <c r="F560">
        <v>2</v>
      </c>
      <c r="G560" s="5">
        <v>40585</v>
      </c>
      <c r="H560">
        <v>23</v>
      </c>
      <c r="I560">
        <v>8.1</v>
      </c>
      <c r="J560">
        <v>8.1</v>
      </c>
      <c r="K560" s="1">
        <f t="shared" si="17"/>
        <v>0</v>
      </c>
      <c r="M560" t="str">
        <f t="shared" si="18"/>
        <v>171161</v>
      </c>
    </row>
    <row r="561" spans="1:13" x14ac:dyDescent="0.25">
      <c r="A561">
        <v>171</v>
      </c>
      <c r="B561">
        <v>6</v>
      </c>
      <c r="C561">
        <v>3</v>
      </c>
      <c r="D561">
        <v>161</v>
      </c>
      <c r="E561">
        <v>6</v>
      </c>
      <c r="F561">
        <v>2</v>
      </c>
      <c r="G561" s="5">
        <v>40627</v>
      </c>
      <c r="H561">
        <v>23</v>
      </c>
      <c r="I561">
        <v>8.1</v>
      </c>
      <c r="J561">
        <v>8.1</v>
      </c>
      <c r="K561" s="1">
        <f t="shared" si="17"/>
        <v>0</v>
      </c>
      <c r="M561" t="str">
        <f t="shared" si="18"/>
        <v>171161</v>
      </c>
    </row>
    <row r="562" spans="1:13" x14ac:dyDescent="0.25">
      <c r="A562">
        <v>171</v>
      </c>
      <c r="B562">
        <v>4</v>
      </c>
      <c r="C562">
        <v>9</v>
      </c>
      <c r="D562">
        <v>160</v>
      </c>
      <c r="E562">
        <v>4</v>
      </c>
      <c r="F562">
        <v>8</v>
      </c>
      <c r="G562" s="5">
        <v>40672</v>
      </c>
      <c r="H562">
        <v>22</v>
      </c>
      <c r="I562">
        <v>8.1</v>
      </c>
      <c r="J562">
        <v>8.1</v>
      </c>
      <c r="K562" s="1">
        <f t="shared" si="17"/>
        <v>0</v>
      </c>
      <c r="M562" t="str">
        <f t="shared" si="18"/>
        <v>171160</v>
      </c>
    </row>
    <row r="563" spans="1:13" x14ac:dyDescent="0.25">
      <c r="A563">
        <v>171</v>
      </c>
      <c r="B563">
        <v>4</v>
      </c>
      <c r="C563">
        <v>9</v>
      </c>
      <c r="D563">
        <v>160</v>
      </c>
      <c r="E563">
        <v>4</v>
      </c>
      <c r="F563">
        <v>8</v>
      </c>
      <c r="G563" s="5">
        <v>40672</v>
      </c>
      <c r="H563">
        <v>22</v>
      </c>
      <c r="I563">
        <v>8.1</v>
      </c>
      <c r="J563">
        <v>8.1</v>
      </c>
      <c r="K563" s="1">
        <f t="shared" si="17"/>
        <v>0</v>
      </c>
      <c r="M563" t="str">
        <f t="shared" si="18"/>
        <v>171160</v>
      </c>
    </row>
    <row r="564" spans="1:13" x14ac:dyDescent="0.25">
      <c r="A564">
        <v>171</v>
      </c>
      <c r="B564">
        <v>3</v>
      </c>
      <c r="C564">
        <v>11</v>
      </c>
      <c r="D564">
        <v>153</v>
      </c>
      <c r="E564">
        <v>3</v>
      </c>
      <c r="F564">
        <v>10</v>
      </c>
      <c r="G564" s="5">
        <v>40602</v>
      </c>
      <c r="H564">
        <v>22</v>
      </c>
      <c r="I564">
        <v>8.1</v>
      </c>
      <c r="J564">
        <v>9.3000000000000007</v>
      </c>
      <c r="K564" s="1">
        <f t="shared" si="17"/>
        <v>1.2000000000000011</v>
      </c>
      <c r="M564" t="str">
        <f t="shared" si="18"/>
        <v>171153</v>
      </c>
    </row>
    <row r="565" spans="1:13" x14ac:dyDescent="0.25">
      <c r="A565">
        <v>171</v>
      </c>
      <c r="B565">
        <v>1</v>
      </c>
      <c r="C565">
        <v>11</v>
      </c>
      <c r="D565">
        <v>153</v>
      </c>
      <c r="E565">
        <v>1</v>
      </c>
      <c r="F565">
        <v>10</v>
      </c>
      <c r="G565" s="5">
        <v>40644</v>
      </c>
      <c r="H565">
        <v>22</v>
      </c>
      <c r="I565">
        <v>8.1</v>
      </c>
      <c r="J565">
        <v>9.3000000000000007</v>
      </c>
      <c r="K565" s="1">
        <f t="shared" si="17"/>
        <v>1.2000000000000011</v>
      </c>
      <c r="M565" t="str">
        <f t="shared" si="18"/>
        <v>171153</v>
      </c>
    </row>
    <row r="566" spans="1:13" x14ac:dyDescent="0.25">
      <c r="A566">
        <v>171</v>
      </c>
      <c r="B566">
        <v>3</v>
      </c>
      <c r="C566">
        <v>11</v>
      </c>
      <c r="D566">
        <v>153</v>
      </c>
      <c r="E566">
        <v>3</v>
      </c>
      <c r="F566">
        <v>10</v>
      </c>
      <c r="G566" s="5">
        <v>40602</v>
      </c>
      <c r="H566">
        <v>22</v>
      </c>
      <c r="I566">
        <v>8.1</v>
      </c>
      <c r="J566">
        <v>9.3000000000000007</v>
      </c>
      <c r="K566" s="1">
        <f t="shared" si="17"/>
        <v>1.2000000000000011</v>
      </c>
      <c r="M566" t="str">
        <f t="shared" si="18"/>
        <v>171153</v>
      </c>
    </row>
    <row r="567" spans="1:13" x14ac:dyDescent="0.25">
      <c r="A567">
        <v>171</v>
      </c>
      <c r="B567">
        <v>1</v>
      </c>
      <c r="C567">
        <v>11</v>
      </c>
      <c r="D567">
        <v>153</v>
      </c>
      <c r="E567">
        <v>1</v>
      </c>
      <c r="F567">
        <v>10</v>
      </c>
      <c r="G567" s="5">
        <v>40644</v>
      </c>
      <c r="H567">
        <v>22</v>
      </c>
      <c r="I567">
        <v>8.1</v>
      </c>
      <c r="J567">
        <v>9.3000000000000007</v>
      </c>
      <c r="K567" s="1">
        <f t="shared" si="17"/>
        <v>1.2000000000000011</v>
      </c>
      <c r="M567" t="str">
        <f t="shared" si="18"/>
        <v>171153</v>
      </c>
    </row>
    <row r="568" spans="1:13" x14ac:dyDescent="0.25">
      <c r="A568">
        <v>171</v>
      </c>
      <c r="B568">
        <v>4</v>
      </c>
      <c r="C568">
        <v>9</v>
      </c>
      <c r="D568">
        <v>147</v>
      </c>
      <c r="E568">
        <v>4</v>
      </c>
      <c r="F568">
        <v>8</v>
      </c>
      <c r="G568" s="5">
        <v>40609</v>
      </c>
      <c r="H568">
        <v>22</v>
      </c>
      <c r="I568">
        <v>8.1</v>
      </c>
      <c r="J568">
        <v>9</v>
      </c>
      <c r="K568" s="1">
        <f t="shared" si="17"/>
        <v>0.90000000000000036</v>
      </c>
      <c r="M568" t="str">
        <f t="shared" si="18"/>
        <v>171147</v>
      </c>
    </row>
    <row r="569" spans="1:13" x14ac:dyDescent="0.25">
      <c r="A569">
        <v>171</v>
      </c>
      <c r="B569">
        <v>4</v>
      </c>
      <c r="C569">
        <v>9</v>
      </c>
      <c r="D569">
        <v>147</v>
      </c>
      <c r="E569">
        <v>4</v>
      </c>
      <c r="F569">
        <v>8</v>
      </c>
      <c r="G569" s="5">
        <v>40609</v>
      </c>
      <c r="H569">
        <v>22</v>
      </c>
      <c r="I569">
        <v>8.1</v>
      </c>
      <c r="J569">
        <v>9</v>
      </c>
      <c r="K569" s="1">
        <f t="shared" si="17"/>
        <v>0.90000000000000036</v>
      </c>
      <c r="M569" t="str">
        <f t="shared" si="18"/>
        <v>171147</v>
      </c>
    </row>
    <row r="570" spans="1:13" x14ac:dyDescent="0.25">
      <c r="A570">
        <v>164</v>
      </c>
      <c r="B570">
        <v>1</v>
      </c>
      <c r="C570">
        <v>3</v>
      </c>
      <c r="D570">
        <v>158</v>
      </c>
      <c r="E570">
        <v>1</v>
      </c>
      <c r="F570">
        <v>2</v>
      </c>
      <c r="G570" s="5">
        <v>40644</v>
      </c>
      <c r="H570">
        <v>22</v>
      </c>
      <c r="I570">
        <v>8</v>
      </c>
      <c r="J570">
        <v>6.5</v>
      </c>
      <c r="K570" s="1">
        <f t="shared" si="17"/>
        <v>1.5</v>
      </c>
      <c r="M570" t="str">
        <f t="shared" si="18"/>
        <v>164158</v>
      </c>
    </row>
    <row r="571" spans="1:13" x14ac:dyDescent="0.25">
      <c r="A571">
        <v>164</v>
      </c>
      <c r="B571">
        <v>1</v>
      </c>
      <c r="C571">
        <v>3</v>
      </c>
      <c r="D571">
        <v>158</v>
      </c>
      <c r="E571">
        <v>1</v>
      </c>
      <c r="F571">
        <v>2</v>
      </c>
      <c r="G571" s="5">
        <v>40644</v>
      </c>
      <c r="H571">
        <v>22</v>
      </c>
      <c r="I571">
        <v>8</v>
      </c>
      <c r="J571">
        <v>6.5</v>
      </c>
      <c r="K571" s="1">
        <f t="shared" si="17"/>
        <v>1.5</v>
      </c>
      <c r="M571" t="str">
        <f t="shared" si="18"/>
        <v>164158</v>
      </c>
    </row>
    <row r="572" spans="1:13" x14ac:dyDescent="0.25">
      <c r="A572">
        <v>163</v>
      </c>
      <c r="B572">
        <v>4</v>
      </c>
      <c r="C572">
        <v>11</v>
      </c>
      <c r="D572">
        <v>161</v>
      </c>
      <c r="E572">
        <v>4</v>
      </c>
      <c r="F572">
        <v>10</v>
      </c>
      <c r="G572" s="5">
        <v>40609</v>
      </c>
      <c r="H572">
        <v>22</v>
      </c>
      <c r="I572">
        <v>7.5</v>
      </c>
      <c r="J572">
        <v>8.1</v>
      </c>
      <c r="K572" s="1">
        <f t="shared" si="17"/>
        <v>0.59999999999999964</v>
      </c>
      <c r="M572" t="str">
        <f t="shared" si="18"/>
        <v>163161</v>
      </c>
    </row>
    <row r="573" spans="1:13" x14ac:dyDescent="0.25">
      <c r="A573">
        <v>163</v>
      </c>
      <c r="B573">
        <v>4</v>
      </c>
      <c r="C573">
        <v>11</v>
      </c>
      <c r="D573">
        <v>161</v>
      </c>
      <c r="E573">
        <v>4</v>
      </c>
      <c r="F573">
        <v>10</v>
      </c>
      <c r="G573" s="5">
        <v>40609</v>
      </c>
      <c r="H573">
        <v>22</v>
      </c>
      <c r="I573">
        <v>7.5</v>
      </c>
      <c r="J573">
        <v>8.1</v>
      </c>
      <c r="K573" s="1">
        <f t="shared" si="17"/>
        <v>0.59999999999999964</v>
      </c>
      <c r="M573" t="str">
        <f t="shared" si="18"/>
        <v>163161</v>
      </c>
    </row>
    <row r="574" spans="1:13" x14ac:dyDescent="0.25">
      <c r="A574">
        <v>163</v>
      </c>
      <c r="B574">
        <v>3</v>
      </c>
      <c r="C574">
        <v>7</v>
      </c>
      <c r="D574">
        <v>155</v>
      </c>
      <c r="E574">
        <v>3</v>
      </c>
      <c r="F574">
        <v>6</v>
      </c>
      <c r="G574" s="5">
        <v>40683</v>
      </c>
      <c r="H574">
        <v>23</v>
      </c>
      <c r="I574">
        <v>7.5</v>
      </c>
      <c r="J574">
        <v>8.3000000000000007</v>
      </c>
      <c r="K574" s="1">
        <f t="shared" si="17"/>
        <v>0.80000000000000071</v>
      </c>
      <c r="M574" t="str">
        <f t="shared" si="18"/>
        <v>163155</v>
      </c>
    </row>
    <row r="575" spans="1:13" x14ac:dyDescent="0.25">
      <c r="A575">
        <v>163</v>
      </c>
      <c r="B575">
        <v>3</v>
      </c>
      <c r="C575">
        <v>7</v>
      </c>
      <c r="D575">
        <v>155</v>
      </c>
      <c r="E575">
        <v>3</v>
      </c>
      <c r="F575">
        <v>6</v>
      </c>
      <c r="G575" s="5">
        <v>40683</v>
      </c>
      <c r="H575">
        <v>23</v>
      </c>
      <c r="I575">
        <v>7.5</v>
      </c>
      <c r="J575">
        <v>8.3000000000000007</v>
      </c>
      <c r="K575" s="1">
        <f t="shared" si="17"/>
        <v>0.80000000000000071</v>
      </c>
      <c r="M575" t="str">
        <f t="shared" si="18"/>
        <v>163155</v>
      </c>
    </row>
    <row r="576" spans="1:13" x14ac:dyDescent="0.25">
      <c r="A576">
        <v>163</v>
      </c>
      <c r="B576">
        <v>1</v>
      </c>
      <c r="C576">
        <v>8</v>
      </c>
      <c r="D576">
        <v>152</v>
      </c>
      <c r="E576">
        <v>1</v>
      </c>
      <c r="F576">
        <v>7</v>
      </c>
      <c r="G576" s="5">
        <v>40581</v>
      </c>
      <c r="H576">
        <v>22</v>
      </c>
      <c r="I576">
        <v>7.5</v>
      </c>
      <c r="J576">
        <v>7.5</v>
      </c>
      <c r="K576" s="1">
        <f t="shared" si="17"/>
        <v>0</v>
      </c>
      <c r="M576" t="str">
        <f t="shared" si="18"/>
        <v>163152</v>
      </c>
    </row>
    <row r="577" spans="1:13" x14ac:dyDescent="0.25">
      <c r="A577">
        <v>163</v>
      </c>
      <c r="B577">
        <v>1</v>
      </c>
      <c r="C577">
        <v>10</v>
      </c>
      <c r="D577">
        <v>152</v>
      </c>
      <c r="E577">
        <v>1</v>
      </c>
      <c r="F577">
        <v>9</v>
      </c>
      <c r="G577" s="5">
        <v>40637</v>
      </c>
      <c r="H577">
        <v>22</v>
      </c>
      <c r="I577">
        <v>7.5</v>
      </c>
      <c r="J577">
        <v>7.5</v>
      </c>
      <c r="K577" s="1">
        <f t="shared" si="17"/>
        <v>0</v>
      </c>
      <c r="M577" t="str">
        <f t="shared" si="18"/>
        <v>163152</v>
      </c>
    </row>
    <row r="578" spans="1:13" x14ac:dyDescent="0.25">
      <c r="A578">
        <v>163</v>
      </c>
      <c r="B578">
        <v>4</v>
      </c>
      <c r="C578">
        <v>12</v>
      </c>
      <c r="D578">
        <v>152</v>
      </c>
      <c r="E578">
        <v>4</v>
      </c>
      <c r="F578">
        <v>11</v>
      </c>
      <c r="G578" s="5">
        <v>40644</v>
      </c>
      <c r="H578">
        <v>22</v>
      </c>
      <c r="I578">
        <v>7.5</v>
      </c>
      <c r="J578">
        <v>7.5</v>
      </c>
      <c r="K578" s="1">
        <f t="shared" si="17"/>
        <v>0</v>
      </c>
      <c r="M578" t="str">
        <f t="shared" si="18"/>
        <v>163152</v>
      </c>
    </row>
    <row r="579" spans="1:13" x14ac:dyDescent="0.25">
      <c r="A579">
        <v>163</v>
      </c>
      <c r="B579">
        <v>1</v>
      </c>
      <c r="C579">
        <v>10</v>
      </c>
      <c r="D579">
        <v>152</v>
      </c>
      <c r="E579">
        <v>1</v>
      </c>
      <c r="F579">
        <v>9</v>
      </c>
      <c r="G579" s="5">
        <v>40651</v>
      </c>
      <c r="H579">
        <v>22</v>
      </c>
      <c r="I579">
        <v>7.5</v>
      </c>
      <c r="J579">
        <v>7.5</v>
      </c>
      <c r="K579" s="1">
        <f t="shared" si="17"/>
        <v>0</v>
      </c>
      <c r="M579" t="str">
        <f t="shared" si="18"/>
        <v>163152</v>
      </c>
    </row>
    <row r="580" spans="1:13" x14ac:dyDescent="0.25">
      <c r="A580">
        <v>163</v>
      </c>
      <c r="B580">
        <v>1</v>
      </c>
      <c r="C580">
        <v>10</v>
      </c>
      <c r="D580">
        <v>152</v>
      </c>
      <c r="E580">
        <v>1</v>
      </c>
      <c r="F580">
        <v>9</v>
      </c>
      <c r="G580" s="5">
        <v>40686</v>
      </c>
      <c r="H580">
        <v>22</v>
      </c>
      <c r="I580">
        <v>7.5</v>
      </c>
      <c r="J580">
        <v>7.5</v>
      </c>
      <c r="K580" s="1">
        <f t="shared" si="17"/>
        <v>0</v>
      </c>
      <c r="M580" t="str">
        <f t="shared" si="18"/>
        <v>163152</v>
      </c>
    </row>
    <row r="581" spans="1:13" x14ac:dyDescent="0.25">
      <c r="A581">
        <v>163</v>
      </c>
      <c r="B581">
        <v>1</v>
      </c>
      <c r="C581">
        <v>4</v>
      </c>
      <c r="D581">
        <v>152</v>
      </c>
      <c r="E581">
        <v>1</v>
      </c>
      <c r="F581">
        <v>3</v>
      </c>
      <c r="G581" s="5">
        <v>40585</v>
      </c>
      <c r="H581">
        <v>23</v>
      </c>
      <c r="I581">
        <v>7.5</v>
      </c>
      <c r="J581">
        <v>7.5</v>
      </c>
      <c r="K581" s="1">
        <f t="shared" si="17"/>
        <v>0</v>
      </c>
      <c r="M581" t="str">
        <f t="shared" si="18"/>
        <v>163152</v>
      </c>
    </row>
    <row r="582" spans="1:13" x14ac:dyDescent="0.25">
      <c r="A582">
        <v>163</v>
      </c>
      <c r="B582">
        <v>1</v>
      </c>
      <c r="C582">
        <v>8</v>
      </c>
      <c r="D582">
        <v>152</v>
      </c>
      <c r="E582">
        <v>1</v>
      </c>
      <c r="F582">
        <v>7</v>
      </c>
      <c r="G582" s="5">
        <v>40592</v>
      </c>
      <c r="H582">
        <v>23</v>
      </c>
      <c r="I582">
        <v>7.5</v>
      </c>
      <c r="J582">
        <v>7.5</v>
      </c>
      <c r="K582" s="1">
        <f t="shared" si="17"/>
        <v>0</v>
      </c>
      <c r="M582" t="str">
        <f t="shared" si="18"/>
        <v>163152</v>
      </c>
    </row>
    <row r="583" spans="1:13" x14ac:dyDescent="0.25">
      <c r="A583">
        <v>163</v>
      </c>
      <c r="B583">
        <v>5</v>
      </c>
      <c r="C583">
        <v>8</v>
      </c>
      <c r="D583">
        <v>152</v>
      </c>
      <c r="E583">
        <v>5</v>
      </c>
      <c r="F583">
        <v>7</v>
      </c>
      <c r="G583" s="5">
        <v>40627</v>
      </c>
      <c r="H583">
        <v>23</v>
      </c>
      <c r="I583">
        <v>7.5</v>
      </c>
      <c r="J583">
        <v>7.5</v>
      </c>
      <c r="K583" s="1">
        <f t="shared" si="17"/>
        <v>0</v>
      </c>
      <c r="M583" t="str">
        <f t="shared" si="18"/>
        <v>163152</v>
      </c>
    </row>
    <row r="584" spans="1:13" x14ac:dyDescent="0.25">
      <c r="A584">
        <v>163</v>
      </c>
      <c r="B584">
        <v>3</v>
      </c>
      <c r="C584">
        <v>6</v>
      </c>
      <c r="D584">
        <v>152</v>
      </c>
      <c r="E584">
        <v>3</v>
      </c>
      <c r="F584">
        <v>5</v>
      </c>
      <c r="G584" s="5">
        <v>40634</v>
      </c>
      <c r="H584">
        <v>23</v>
      </c>
      <c r="I584">
        <v>7.5</v>
      </c>
      <c r="J584">
        <v>7.5</v>
      </c>
      <c r="K584" s="1">
        <f t="shared" si="17"/>
        <v>0</v>
      </c>
      <c r="M584" t="str">
        <f t="shared" si="18"/>
        <v>163152</v>
      </c>
    </row>
    <row r="585" spans="1:13" x14ac:dyDescent="0.25">
      <c r="A585">
        <v>163</v>
      </c>
      <c r="B585">
        <v>3</v>
      </c>
      <c r="C585">
        <v>8</v>
      </c>
      <c r="D585">
        <v>152</v>
      </c>
      <c r="E585">
        <v>3</v>
      </c>
      <c r="F585">
        <v>7</v>
      </c>
      <c r="G585" s="5">
        <v>40669</v>
      </c>
      <c r="H585">
        <v>23</v>
      </c>
      <c r="I585">
        <v>7.5</v>
      </c>
      <c r="J585">
        <v>7.5</v>
      </c>
      <c r="K585" s="1">
        <f t="shared" si="17"/>
        <v>0</v>
      </c>
      <c r="M585" t="str">
        <f t="shared" si="18"/>
        <v>163152</v>
      </c>
    </row>
    <row r="586" spans="1:13" x14ac:dyDescent="0.25">
      <c r="A586">
        <v>163</v>
      </c>
      <c r="B586">
        <v>1</v>
      </c>
      <c r="C586">
        <v>8</v>
      </c>
      <c r="D586">
        <v>152</v>
      </c>
      <c r="E586">
        <v>1</v>
      </c>
      <c r="F586">
        <v>7</v>
      </c>
      <c r="G586" s="5">
        <v>40581</v>
      </c>
      <c r="H586">
        <v>22</v>
      </c>
      <c r="I586">
        <v>7.5</v>
      </c>
      <c r="J586">
        <v>7.5</v>
      </c>
      <c r="K586" s="1">
        <f t="shared" si="17"/>
        <v>0</v>
      </c>
      <c r="M586" t="str">
        <f t="shared" si="18"/>
        <v>163152</v>
      </c>
    </row>
    <row r="587" spans="1:13" x14ac:dyDescent="0.25">
      <c r="A587">
        <v>163</v>
      </c>
      <c r="B587">
        <v>1</v>
      </c>
      <c r="C587">
        <v>10</v>
      </c>
      <c r="D587">
        <v>152</v>
      </c>
      <c r="E587">
        <v>1</v>
      </c>
      <c r="F587">
        <v>9</v>
      </c>
      <c r="G587" s="5">
        <v>40637</v>
      </c>
      <c r="H587">
        <v>22</v>
      </c>
      <c r="I587">
        <v>7.5</v>
      </c>
      <c r="J587">
        <v>7.5</v>
      </c>
      <c r="K587" s="1">
        <f t="shared" si="17"/>
        <v>0</v>
      </c>
      <c r="M587" t="str">
        <f t="shared" si="18"/>
        <v>163152</v>
      </c>
    </row>
    <row r="588" spans="1:13" x14ac:dyDescent="0.25">
      <c r="A588">
        <v>163</v>
      </c>
      <c r="B588">
        <v>4</v>
      </c>
      <c r="C588">
        <v>12</v>
      </c>
      <c r="D588">
        <v>152</v>
      </c>
      <c r="E588">
        <v>4</v>
      </c>
      <c r="F588">
        <v>11</v>
      </c>
      <c r="G588" s="5">
        <v>40644</v>
      </c>
      <c r="H588">
        <v>22</v>
      </c>
      <c r="I588">
        <v>7.5</v>
      </c>
      <c r="J588">
        <v>7.5</v>
      </c>
      <c r="K588" s="1">
        <f t="shared" si="17"/>
        <v>0</v>
      </c>
      <c r="M588" t="str">
        <f t="shared" si="18"/>
        <v>163152</v>
      </c>
    </row>
    <row r="589" spans="1:13" x14ac:dyDescent="0.25">
      <c r="A589">
        <v>163</v>
      </c>
      <c r="B589">
        <v>1</v>
      </c>
      <c r="C589">
        <v>10</v>
      </c>
      <c r="D589">
        <v>152</v>
      </c>
      <c r="E589">
        <v>1</v>
      </c>
      <c r="F589">
        <v>9</v>
      </c>
      <c r="G589" s="5">
        <v>40651</v>
      </c>
      <c r="H589">
        <v>22</v>
      </c>
      <c r="I589">
        <v>7.5</v>
      </c>
      <c r="J589">
        <v>7.5</v>
      </c>
      <c r="K589" s="1">
        <f t="shared" si="17"/>
        <v>0</v>
      </c>
      <c r="M589" t="str">
        <f t="shared" si="18"/>
        <v>163152</v>
      </c>
    </row>
    <row r="590" spans="1:13" x14ac:dyDescent="0.25">
      <c r="A590">
        <v>163</v>
      </c>
      <c r="B590">
        <v>1</v>
      </c>
      <c r="C590">
        <v>10</v>
      </c>
      <c r="D590">
        <v>152</v>
      </c>
      <c r="E590">
        <v>1</v>
      </c>
      <c r="F590">
        <v>9</v>
      </c>
      <c r="G590" s="5">
        <v>40686</v>
      </c>
      <c r="H590">
        <v>22</v>
      </c>
      <c r="I590">
        <v>7.5</v>
      </c>
      <c r="J590">
        <v>7.5</v>
      </c>
      <c r="K590" s="1">
        <f t="shared" si="17"/>
        <v>0</v>
      </c>
      <c r="M590" t="str">
        <f t="shared" si="18"/>
        <v>163152</v>
      </c>
    </row>
    <row r="591" spans="1:13" x14ac:dyDescent="0.25">
      <c r="A591">
        <v>163</v>
      </c>
      <c r="B591">
        <v>1</v>
      </c>
      <c r="C591">
        <v>4</v>
      </c>
      <c r="D591">
        <v>152</v>
      </c>
      <c r="E591">
        <v>1</v>
      </c>
      <c r="F591">
        <v>3</v>
      </c>
      <c r="G591" s="5">
        <v>40585</v>
      </c>
      <c r="H591">
        <v>23</v>
      </c>
      <c r="I591">
        <v>7.5</v>
      </c>
      <c r="J591">
        <v>7.5</v>
      </c>
      <c r="K591" s="1">
        <f t="shared" si="17"/>
        <v>0</v>
      </c>
      <c r="M591" t="str">
        <f t="shared" si="18"/>
        <v>163152</v>
      </c>
    </row>
    <row r="592" spans="1:13" x14ac:dyDescent="0.25">
      <c r="A592">
        <v>163</v>
      </c>
      <c r="B592">
        <v>1</v>
      </c>
      <c r="C592">
        <v>8</v>
      </c>
      <c r="D592">
        <v>152</v>
      </c>
      <c r="E592">
        <v>1</v>
      </c>
      <c r="F592">
        <v>7</v>
      </c>
      <c r="G592" s="5">
        <v>40592</v>
      </c>
      <c r="H592">
        <v>23</v>
      </c>
      <c r="I592">
        <v>7.5</v>
      </c>
      <c r="J592">
        <v>7.5</v>
      </c>
      <c r="K592" s="1">
        <f t="shared" si="17"/>
        <v>0</v>
      </c>
      <c r="M592" t="str">
        <f t="shared" si="18"/>
        <v>163152</v>
      </c>
    </row>
    <row r="593" spans="1:13" x14ac:dyDescent="0.25">
      <c r="A593">
        <v>163</v>
      </c>
      <c r="B593">
        <v>5</v>
      </c>
      <c r="C593">
        <v>8</v>
      </c>
      <c r="D593">
        <v>152</v>
      </c>
      <c r="E593">
        <v>5</v>
      </c>
      <c r="F593">
        <v>7</v>
      </c>
      <c r="G593" s="5">
        <v>40627</v>
      </c>
      <c r="H593">
        <v>23</v>
      </c>
      <c r="I593">
        <v>7.5</v>
      </c>
      <c r="J593">
        <v>7.5</v>
      </c>
      <c r="K593" s="1">
        <f t="shared" si="17"/>
        <v>0</v>
      </c>
      <c r="M593" t="str">
        <f t="shared" si="18"/>
        <v>163152</v>
      </c>
    </row>
    <row r="594" spans="1:13" x14ac:dyDescent="0.25">
      <c r="A594">
        <v>163</v>
      </c>
      <c r="B594">
        <v>3</v>
      </c>
      <c r="C594">
        <v>6</v>
      </c>
      <c r="D594">
        <v>152</v>
      </c>
      <c r="E594">
        <v>3</v>
      </c>
      <c r="F594">
        <v>5</v>
      </c>
      <c r="G594" s="5">
        <v>40634</v>
      </c>
      <c r="H594">
        <v>23</v>
      </c>
      <c r="I594">
        <v>7.5</v>
      </c>
      <c r="J594">
        <v>7.5</v>
      </c>
      <c r="K594" s="1">
        <f t="shared" si="17"/>
        <v>0</v>
      </c>
      <c r="M594" t="str">
        <f t="shared" si="18"/>
        <v>163152</v>
      </c>
    </row>
    <row r="595" spans="1:13" x14ac:dyDescent="0.25">
      <c r="A595">
        <v>163</v>
      </c>
      <c r="B595">
        <v>3</v>
      </c>
      <c r="C595">
        <v>8</v>
      </c>
      <c r="D595">
        <v>152</v>
      </c>
      <c r="E595">
        <v>3</v>
      </c>
      <c r="F595">
        <v>7</v>
      </c>
      <c r="G595" s="5">
        <v>40669</v>
      </c>
      <c r="H595">
        <v>23</v>
      </c>
      <c r="I595">
        <v>7.5</v>
      </c>
      <c r="J595">
        <v>7.5</v>
      </c>
      <c r="K595" s="1">
        <f t="shared" si="17"/>
        <v>0</v>
      </c>
      <c r="M595" t="str">
        <f t="shared" si="18"/>
        <v>163152</v>
      </c>
    </row>
    <row r="596" spans="1:13" x14ac:dyDescent="0.25">
      <c r="A596">
        <v>162</v>
      </c>
      <c r="B596">
        <v>2</v>
      </c>
      <c r="C596">
        <v>3</v>
      </c>
      <c r="D596">
        <v>281</v>
      </c>
      <c r="E596">
        <v>2</v>
      </c>
      <c r="F596">
        <v>2</v>
      </c>
      <c r="G596" s="5">
        <v>40630</v>
      </c>
      <c r="H596">
        <v>22</v>
      </c>
      <c r="I596">
        <v>8.1</v>
      </c>
      <c r="J596">
        <v>8.5</v>
      </c>
      <c r="K596" s="1">
        <f t="shared" si="17"/>
        <v>0.40000000000000036</v>
      </c>
      <c r="M596" t="str">
        <f t="shared" si="18"/>
        <v>162281</v>
      </c>
    </row>
    <row r="597" spans="1:13" x14ac:dyDescent="0.25">
      <c r="A597">
        <v>162</v>
      </c>
      <c r="B597">
        <v>2</v>
      </c>
      <c r="C597">
        <v>5</v>
      </c>
      <c r="D597">
        <v>281</v>
      </c>
      <c r="E597">
        <v>2</v>
      </c>
      <c r="F597">
        <v>4</v>
      </c>
      <c r="G597" s="5">
        <v>40634</v>
      </c>
      <c r="H597">
        <v>23</v>
      </c>
      <c r="I597">
        <v>8.1</v>
      </c>
      <c r="J597">
        <v>8.5</v>
      </c>
      <c r="K597" s="1">
        <f t="shared" si="17"/>
        <v>0.40000000000000036</v>
      </c>
      <c r="M597" t="str">
        <f t="shared" si="18"/>
        <v>162281</v>
      </c>
    </row>
    <row r="598" spans="1:13" x14ac:dyDescent="0.25">
      <c r="A598">
        <v>162</v>
      </c>
      <c r="B598">
        <v>2</v>
      </c>
      <c r="C598">
        <v>3</v>
      </c>
      <c r="D598">
        <v>281</v>
      </c>
      <c r="E598">
        <v>2</v>
      </c>
      <c r="F598">
        <v>2</v>
      </c>
      <c r="G598" s="5">
        <v>40630</v>
      </c>
      <c r="H598">
        <v>22</v>
      </c>
      <c r="I598">
        <v>8.1</v>
      </c>
      <c r="J598">
        <v>8.5</v>
      </c>
      <c r="K598" s="1">
        <f t="shared" si="17"/>
        <v>0.40000000000000036</v>
      </c>
      <c r="M598" t="str">
        <f t="shared" si="18"/>
        <v>162281</v>
      </c>
    </row>
    <row r="599" spans="1:13" x14ac:dyDescent="0.25">
      <c r="A599">
        <v>162</v>
      </c>
      <c r="B599">
        <v>2</v>
      </c>
      <c r="C599">
        <v>5</v>
      </c>
      <c r="D599">
        <v>281</v>
      </c>
      <c r="E599">
        <v>2</v>
      </c>
      <c r="F599">
        <v>4</v>
      </c>
      <c r="G599" s="5">
        <v>40634</v>
      </c>
      <c r="H599">
        <v>23</v>
      </c>
      <c r="I599">
        <v>8.1</v>
      </c>
      <c r="J599">
        <v>8.5</v>
      </c>
      <c r="K599" s="1">
        <f t="shared" si="17"/>
        <v>0.40000000000000036</v>
      </c>
      <c r="M599" t="str">
        <f t="shared" si="18"/>
        <v>162281</v>
      </c>
    </row>
    <row r="600" spans="1:13" x14ac:dyDescent="0.25">
      <c r="A600">
        <v>162</v>
      </c>
      <c r="B600">
        <v>1</v>
      </c>
      <c r="C600">
        <v>3</v>
      </c>
      <c r="D600">
        <v>280</v>
      </c>
      <c r="E600">
        <v>1</v>
      </c>
      <c r="F600">
        <v>2</v>
      </c>
      <c r="G600" s="5">
        <v>40609</v>
      </c>
      <c r="H600">
        <v>22</v>
      </c>
      <c r="I600">
        <v>8.1</v>
      </c>
      <c r="J600">
        <v>8</v>
      </c>
      <c r="K600" s="1">
        <f t="shared" si="17"/>
        <v>9.9999999999999645E-2</v>
      </c>
      <c r="M600" t="str">
        <f t="shared" si="18"/>
        <v>162280</v>
      </c>
    </row>
    <row r="601" spans="1:13" x14ac:dyDescent="0.25">
      <c r="A601">
        <v>162</v>
      </c>
      <c r="B601">
        <v>1</v>
      </c>
      <c r="C601">
        <v>3</v>
      </c>
      <c r="D601">
        <v>280</v>
      </c>
      <c r="E601">
        <v>1</v>
      </c>
      <c r="F601">
        <v>2</v>
      </c>
      <c r="G601" s="5">
        <v>40609</v>
      </c>
      <c r="H601">
        <v>22</v>
      </c>
      <c r="I601">
        <v>8.1</v>
      </c>
      <c r="J601">
        <v>8</v>
      </c>
      <c r="K601" s="1">
        <f t="shared" si="17"/>
        <v>9.9999999999999645E-2</v>
      </c>
      <c r="M601" t="str">
        <f t="shared" si="18"/>
        <v>162280</v>
      </c>
    </row>
    <row r="602" spans="1:13" x14ac:dyDescent="0.25">
      <c r="A602">
        <v>162</v>
      </c>
      <c r="B602">
        <v>2</v>
      </c>
      <c r="C602">
        <v>3</v>
      </c>
      <c r="D602">
        <v>159</v>
      </c>
      <c r="E602">
        <v>2</v>
      </c>
      <c r="F602">
        <v>2</v>
      </c>
      <c r="G602" s="5">
        <v>40651</v>
      </c>
      <c r="H602">
        <v>22</v>
      </c>
      <c r="I602">
        <v>8.1</v>
      </c>
      <c r="J602">
        <v>8.3000000000000007</v>
      </c>
      <c r="K602" s="1">
        <f t="shared" si="17"/>
        <v>0.20000000000000107</v>
      </c>
      <c r="M602" t="str">
        <f t="shared" si="18"/>
        <v>162159</v>
      </c>
    </row>
    <row r="603" spans="1:13" x14ac:dyDescent="0.25">
      <c r="A603">
        <v>162</v>
      </c>
      <c r="B603">
        <v>1</v>
      </c>
      <c r="C603">
        <v>9</v>
      </c>
      <c r="D603">
        <v>159</v>
      </c>
      <c r="E603">
        <v>1</v>
      </c>
      <c r="F603">
        <v>8</v>
      </c>
      <c r="G603" s="5">
        <v>40672</v>
      </c>
      <c r="H603">
        <v>22</v>
      </c>
      <c r="I603">
        <v>8.1</v>
      </c>
      <c r="J603">
        <v>8.3000000000000007</v>
      </c>
      <c r="K603" s="1">
        <f t="shared" ref="K603:K666" si="19">ABS(J603-I603)</f>
        <v>0.20000000000000107</v>
      </c>
      <c r="M603" t="str">
        <f t="shared" ref="M603:M666" si="20">CONCATENATE(TEXT(A603,"000"),TEXT(D603,"000"))</f>
        <v>162159</v>
      </c>
    </row>
    <row r="604" spans="1:13" x14ac:dyDescent="0.25">
      <c r="A604">
        <v>162</v>
      </c>
      <c r="B604">
        <v>3</v>
      </c>
      <c r="C604">
        <v>5</v>
      </c>
      <c r="D604">
        <v>159</v>
      </c>
      <c r="E604">
        <v>3</v>
      </c>
      <c r="F604">
        <v>4</v>
      </c>
      <c r="G604" s="5">
        <v>40606</v>
      </c>
      <c r="H604">
        <v>23</v>
      </c>
      <c r="I604">
        <v>8.1</v>
      </c>
      <c r="J604">
        <v>8.3000000000000007</v>
      </c>
      <c r="K604" s="1">
        <f t="shared" si="19"/>
        <v>0.20000000000000107</v>
      </c>
      <c r="M604" t="str">
        <f t="shared" si="20"/>
        <v>162159</v>
      </c>
    </row>
    <row r="605" spans="1:13" x14ac:dyDescent="0.25">
      <c r="A605">
        <v>162</v>
      </c>
      <c r="B605">
        <v>2</v>
      </c>
      <c r="C605">
        <v>5</v>
      </c>
      <c r="D605">
        <v>159</v>
      </c>
      <c r="E605">
        <v>2</v>
      </c>
      <c r="F605">
        <v>4</v>
      </c>
      <c r="G605" s="5">
        <v>40627</v>
      </c>
      <c r="H605">
        <v>23</v>
      </c>
      <c r="I605">
        <v>8.1</v>
      </c>
      <c r="J605">
        <v>8.3000000000000007</v>
      </c>
      <c r="K605" s="1">
        <f t="shared" si="19"/>
        <v>0.20000000000000107</v>
      </c>
      <c r="M605" t="str">
        <f t="shared" si="20"/>
        <v>162159</v>
      </c>
    </row>
    <row r="606" spans="1:13" x14ac:dyDescent="0.25">
      <c r="A606">
        <v>162</v>
      </c>
      <c r="B606">
        <v>2</v>
      </c>
      <c r="C606">
        <v>5</v>
      </c>
      <c r="D606">
        <v>159</v>
      </c>
      <c r="E606">
        <v>2</v>
      </c>
      <c r="F606">
        <v>4</v>
      </c>
      <c r="G606" s="5">
        <v>40669</v>
      </c>
      <c r="H606">
        <v>23</v>
      </c>
      <c r="I606">
        <v>8.1</v>
      </c>
      <c r="J606">
        <v>8.3000000000000007</v>
      </c>
      <c r="K606" s="1">
        <f t="shared" si="19"/>
        <v>0.20000000000000107</v>
      </c>
      <c r="M606" t="str">
        <f t="shared" si="20"/>
        <v>162159</v>
      </c>
    </row>
    <row r="607" spans="1:13" x14ac:dyDescent="0.25">
      <c r="A607">
        <v>162</v>
      </c>
      <c r="B607">
        <v>2</v>
      </c>
      <c r="C607">
        <v>3</v>
      </c>
      <c r="D607">
        <v>159</v>
      </c>
      <c r="E607">
        <v>2</v>
      </c>
      <c r="F607">
        <v>2</v>
      </c>
      <c r="G607" s="5">
        <v>40651</v>
      </c>
      <c r="H607">
        <v>22</v>
      </c>
      <c r="I607">
        <v>8.1</v>
      </c>
      <c r="J607">
        <v>8.3000000000000007</v>
      </c>
      <c r="K607" s="1">
        <f t="shared" si="19"/>
        <v>0.20000000000000107</v>
      </c>
      <c r="M607" t="str">
        <f t="shared" si="20"/>
        <v>162159</v>
      </c>
    </row>
    <row r="608" spans="1:13" x14ac:dyDescent="0.25">
      <c r="A608">
        <v>162</v>
      </c>
      <c r="B608">
        <v>1</v>
      </c>
      <c r="C608">
        <v>9</v>
      </c>
      <c r="D608">
        <v>159</v>
      </c>
      <c r="E608">
        <v>1</v>
      </c>
      <c r="F608">
        <v>8</v>
      </c>
      <c r="G608" s="5">
        <v>40672</v>
      </c>
      <c r="H608">
        <v>22</v>
      </c>
      <c r="I608">
        <v>8.1</v>
      </c>
      <c r="J608">
        <v>8.3000000000000007</v>
      </c>
      <c r="K608" s="1">
        <f t="shared" si="19"/>
        <v>0.20000000000000107</v>
      </c>
      <c r="M608" t="str">
        <f t="shared" si="20"/>
        <v>162159</v>
      </c>
    </row>
    <row r="609" spans="1:13" x14ac:dyDescent="0.25">
      <c r="A609">
        <v>162</v>
      </c>
      <c r="B609">
        <v>3</v>
      </c>
      <c r="C609">
        <v>5</v>
      </c>
      <c r="D609">
        <v>159</v>
      </c>
      <c r="E609">
        <v>3</v>
      </c>
      <c r="F609">
        <v>4</v>
      </c>
      <c r="G609" s="5">
        <v>40606</v>
      </c>
      <c r="H609">
        <v>23</v>
      </c>
      <c r="I609">
        <v>8.1</v>
      </c>
      <c r="J609">
        <v>8.3000000000000007</v>
      </c>
      <c r="K609" s="1">
        <f t="shared" si="19"/>
        <v>0.20000000000000107</v>
      </c>
      <c r="M609" t="str">
        <f t="shared" si="20"/>
        <v>162159</v>
      </c>
    </row>
    <row r="610" spans="1:13" x14ac:dyDescent="0.25">
      <c r="A610">
        <v>162</v>
      </c>
      <c r="B610">
        <v>2</v>
      </c>
      <c r="C610">
        <v>5</v>
      </c>
      <c r="D610">
        <v>159</v>
      </c>
      <c r="E610">
        <v>2</v>
      </c>
      <c r="F610">
        <v>4</v>
      </c>
      <c r="G610" s="5">
        <v>40627</v>
      </c>
      <c r="H610">
        <v>23</v>
      </c>
      <c r="I610">
        <v>8.1</v>
      </c>
      <c r="J610">
        <v>8.3000000000000007</v>
      </c>
      <c r="K610" s="1">
        <f t="shared" si="19"/>
        <v>0.20000000000000107</v>
      </c>
      <c r="M610" t="str">
        <f t="shared" si="20"/>
        <v>162159</v>
      </c>
    </row>
    <row r="611" spans="1:13" x14ac:dyDescent="0.25">
      <c r="A611">
        <v>162</v>
      </c>
      <c r="B611">
        <v>2</v>
      </c>
      <c r="C611">
        <v>5</v>
      </c>
      <c r="D611">
        <v>159</v>
      </c>
      <c r="E611">
        <v>2</v>
      </c>
      <c r="F611">
        <v>4</v>
      </c>
      <c r="G611" s="5">
        <v>40669</v>
      </c>
      <c r="H611">
        <v>23</v>
      </c>
      <c r="I611">
        <v>8.1</v>
      </c>
      <c r="J611">
        <v>8.3000000000000007</v>
      </c>
      <c r="K611" s="1">
        <f t="shared" si="19"/>
        <v>0.20000000000000107</v>
      </c>
      <c r="M611" t="str">
        <f t="shared" si="20"/>
        <v>162159</v>
      </c>
    </row>
    <row r="612" spans="1:13" x14ac:dyDescent="0.25">
      <c r="A612">
        <v>162</v>
      </c>
      <c r="B612">
        <v>2</v>
      </c>
      <c r="C612">
        <v>6</v>
      </c>
      <c r="D612">
        <v>151</v>
      </c>
      <c r="E612">
        <v>2</v>
      </c>
      <c r="F612">
        <v>5</v>
      </c>
      <c r="G612" s="5">
        <v>40588</v>
      </c>
      <c r="H612">
        <v>22</v>
      </c>
      <c r="I612">
        <v>8.1</v>
      </c>
      <c r="J612">
        <v>8.1</v>
      </c>
      <c r="K612" s="1">
        <f t="shared" si="19"/>
        <v>0</v>
      </c>
      <c r="M612" t="str">
        <f t="shared" si="20"/>
        <v>162151</v>
      </c>
    </row>
    <row r="613" spans="1:13" x14ac:dyDescent="0.25">
      <c r="A613">
        <v>162</v>
      </c>
      <c r="B613">
        <v>1</v>
      </c>
      <c r="C613">
        <v>10</v>
      </c>
      <c r="D613">
        <v>151</v>
      </c>
      <c r="E613">
        <v>1</v>
      </c>
      <c r="F613">
        <v>9</v>
      </c>
      <c r="G613" s="5">
        <v>40595</v>
      </c>
      <c r="H613">
        <v>22</v>
      </c>
      <c r="I613">
        <v>8.1</v>
      </c>
      <c r="J613">
        <v>8.1</v>
      </c>
      <c r="K613" s="1">
        <f t="shared" si="19"/>
        <v>0</v>
      </c>
      <c r="M613" t="str">
        <f t="shared" si="20"/>
        <v>162151</v>
      </c>
    </row>
    <row r="614" spans="1:13" x14ac:dyDescent="0.25">
      <c r="A614">
        <v>162</v>
      </c>
      <c r="B614">
        <v>1</v>
      </c>
      <c r="C614">
        <v>4</v>
      </c>
      <c r="D614">
        <v>151</v>
      </c>
      <c r="E614">
        <v>1</v>
      </c>
      <c r="F614">
        <v>3</v>
      </c>
      <c r="G614" s="5">
        <v>40623</v>
      </c>
      <c r="H614">
        <v>22</v>
      </c>
      <c r="I614">
        <v>8.1</v>
      </c>
      <c r="J614">
        <v>8.1</v>
      </c>
      <c r="K614" s="1">
        <f t="shared" si="19"/>
        <v>0</v>
      </c>
      <c r="M614" t="str">
        <f t="shared" si="20"/>
        <v>162151</v>
      </c>
    </row>
    <row r="615" spans="1:13" x14ac:dyDescent="0.25">
      <c r="A615">
        <v>162</v>
      </c>
      <c r="B615">
        <v>2</v>
      </c>
      <c r="C615">
        <v>4</v>
      </c>
      <c r="D615">
        <v>151</v>
      </c>
      <c r="E615">
        <v>2</v>
      </c>
      <c r="F615">
        <v>3</v>
      </c>
      <c r="G615" s="5">
        <v>40637</v>
      </c>
      <c r="H615">
        <v>22</v>
      </c>
      <c r="I615">
        <v>8.1</v>
      </c>
      <c r="J615">
        <v>8.1</v>
      </c>
      <c r="K615" s="1">
        <f t="shared" si="19"/>
        <v>0</v>
      </c>
      <c r="M615" t="str">
        <f t="shared" si="20"/>
        <v>162151</v>
      </c>
    </row>
    <row r="616" spans="1:13" x14ac:dyDescent="0.25">
      <c r="A616">
        <v>162</v>
      </c>
      <c r="B616">
        <v>2</v>
      </c>
      <c r="C616">
        <v>8</v>
      </c>
      <c r="D616">
        <v>151</v>
      </c>
      <c r="E616">
        <v>2</v>
      </c>
      <c r="F616">
        <v>7</v>
      </c>
      <c r="G616" s="5">
        <v>40644</v>
      </c>
      <c r="H616">
        <v>22</v>
      </c>
      <c r="I616">
        <v>8.1</v>
      </c>
      <c r="J616">
        <v>8.1</v>
      </c>
      <c r="K616" s="1">
        <f t="shared" si="19"/>
        <v>0</v>
      </c>
      <c r="M616" t="str">
        <f t="shared" si="20"/>
        <v>162151</v>
      </c>
    </row>
    <row r="617" spans="1:13" x14ac:dyDescent="0.25">
      <c r="A617">
        <v>162</v>
      </c>
      <c r="B617">
        <v>1</v>
      </c>
      <c r="C617">
        <v>4</v>
      </c>
      <c r="D617">
        <v>151</v>
      </c>
      <c r="E617">
        <v>1</v>
      </c>
      <c r="F617">
        <v>3</v>
      </c>
      <c r="G617" s="5">
        <v>40679</v>
      </c>
      <c r="H617">
        <v>22</v>
      </c>
      <c r="I617">
        <v>8.1</v>
      </c>
      <c r="J617">
        <v>8.1</v>
      </c>
      <c r="K617" s="1">
        <f t="shared" si="19"/>
        <v>0</v>
      </c>
      <c r="M617" t="str">
        <f t="shared" si="20"/>
        <v>162151</v>
      </c>
    </row>
    <row r="618" spans="1:13" x14ac:dyDescent="0.25">
      <c r="A618">
        <v>162</v>
      </c>
      <c r="B618">
        <v>1</v>
      </c>
      <c r="C618">
        <v>4</v>
      </c>
      <c r="D618">
        <v>151</v>
      </c>
      <c r="E618">
        <v>1</v>
      </c>
      <c r="F618">
        <v>3</v>
      </c>
      <c r="G618" s="5">
        <v>40686</v>
      </c>
      <c r="H618">
        <v>22</v>
      </c>
      <c r="I618">
        <v>8.1</v>
      </c>
      <c r="J618">
        <v>8.1</v>
      </c>
      <c r="K618" s="1">
        <f t="shared" si="19"/>
        <v>0</v>
      </c>
      <c r="M618" t="str">
        <f t="shared" si="20"/>
        <v>162151</v>
      </c>
    </row>
    <row r="619" spans="1:13" x14ac:dyDescent="0.25">
      <c r="A619">
        <v>162</v>
      </c>
      <c r="B619">
        <v>2</v>
      </c>
      <c r="C619">
        <v>6</v>
      </c>
      <c r="D619">
        <v>151</v>
      </c>
      <c r="E619">
        <v>2</v>
      </c>
      <c r="F619">
        <v>5</v>
      </c>
      <c r="G619" s="5">
        <v>40585</v>
      </c>
      <c r="H619">
        <v>23</v>
      </c>
      <c r="I619">
        <v>8.1</v>
      </c>
      <c r="J619">
        <v>8.1</v>
      </c>
      <c r="K619" s="1">
        <f t="shared" si="19"/>
        <v>0</v>
      </c>
      <c r="M619" t="str">
        <f t="shared" si="20"/>
        <v>162151</v>
      </c>
    </row>
    <row r="620" spans="1:13" x14ac:dyDescent="0.25">
      <c r="A620">
        <v>162</v>
      </c>
      <c r="B620">
        <v>2</v>
      </c>
      <c r="C620">
        <v>6</v>
      </c>
      <c r="D620">
        <v>151</v>
      </c>
      <c r="E620">
        <v>2</v>
      </c>
      <c r="F620">
        <v>5</v>
      </c>
      <c r="G620" s="5">
        <v>40599</v>
      </c>
      <c r="H620">
        <v>23</v>
      </c>
      <c r="I620">
        <v>8.1</v>
      </c>
      <c r="J620">
        <v>8.1</v>
      </c>
      <c r="K620" s="1">
        <f t="shared" si="19"/>
        <v>0</v>
      </c>
      <c r="M620" t="str">
        <f t="shared" si="20"/>
        <v>162151</v>
      </c>
    </row>
    <row r="621" spans="1:13" x14ac:dyDescent="0.25">
      <c r="A621">
        <v>162</v>
      </c>
      <c r="B621">
        <v>3</v>
      </c>
      <c r="C621">
        <v>6</v>
      </c>
      <c r="D621">
        <v>151</v>
      </c>
      <c r="E621">
        <v>3</v>
      </c>
      <c r="F621">
        <v>5</v>
      </c>
      <c r="G621" s="5">
        <v>40641</v>
      </c>
      <c r="H621">
        <v>23</v>
      </c>
      <c r="I621">
        <v>8.1</v>
      </c>
      <c r="J621">
        <v>8.1</v>
      </c>
      <c r="K621" s="1">
        <f t="shared" si="19"/>
        <v>0</v>
      </c>
      <c r="M621" t="str">
        <f t="shared" si="20"/>
        <v>162151</v>
      </c>
    </row>
    <row r="622" spans="1:13" x14ac:dyDescent="0.25">
      <c r="A622">
        <v>162</v>
      </c>
      <c r="B622">
        <v>3</v>
      </c>
      <c r="C622">
        <v>8</v>
      </c>
      <c r="D622">
        <v>151</v>
      </c>
      <c r="E622">
        <v>3</v>
      </c>
      <c r="F622">
        <v>7</v>
      </c>
      <c r="G622" s="5">
        <v>40648</v>
      </c>
      <c r="H622">
        <v>23</v>
      </c>
      <c r="I622">
        <v>8.1</v>
      </c>
      <c r="J622">
        <v>8.1</v>
      </c>
      <c r="K622" s="1">
        <f t="shared" si="19"/>
        <v>0</v>
      </c>
      <c r="M622" t="str">
        <f t="shared" si="20"/>
        <v>162151</v>
      </c>
    </row>
    <row r="623" spans="1:13" x14ac:dyDescent="0.25">
      <c r="A623">
        <v>162</v>
      </c>
      <c r="B623">
        <v>2</v>
      </c>
      <c r="C623">
        <v>6</v>
      </c>
      <c r="D623">
        <v>151</v>
      </c>
      <c r="E623">
        <v>2</v>
      </c>
      <c r="F623">
        <v>5</v>
      </c>
      <c r="G623" s="5">
        <v>40683</v>
      </c>
      <c r="H623">
        <v>23</v>
      </c>
      <c r="I623">
        <v>8.1</v>
      </c>
      <c r="J623">
        <v>8.1</v>
      </c>
      <c r="K623" s="1">
        <f t="shared" si="19"/>
        <v>0</v>
      </c>
      <c r="M623" t="str">
        <f t="shared" si="20"/>
        <v>162151</v>
      </c>
    </row>
    <row r="624" spans="1:13" x14ac:dyDescent="0.25">
      <c r="A624">
        <v>162</v>
      </c>
      <c r="B624">
        <v>2</v>
      </c>
      <c r="C624">
        <v>6</v>
      </c>
      <c r="D624">
        <v>151</v>
      </c>
      <c r="E624">
        <v>2</v>
      </c>
      <c r="F624">
        <v>5</v>
      </c>
      <c r="G624" s="5">
        <v>40588</v>
      </c>
      <c r="H624">
        <v>22</v>
      </c>
      <c r="I624">
        <v>8.1</v>
      </c>
      <c r="J624">
        <v>8.1</v>
      </c>
      <c r="K624" s="1">
        <f t="shared" si="19"/>
        <v>0</v>
      </c>
      <c r="M624" t="str">
        <f t="shared" si="20"/>
        <v>162151</v>
      </c>
    </row>
    <row r="625" spans="1:13" x14ac:dyDescent="0.25">
      <c r="A625">
        <v>162</v>
      </c>
      <c r="B625">
        <v>1</v>
      </c>
      <c r="C625">
        <v>10</v>
      </c>
      <c r="D625">
        <v>151</v>
      </c>
      <c r="E625">
        <v>1</v>
      </c>
      <c r="F625">
        <v>9</v>
      </c>
      <c r="G625" s="5">
        <v>40595</v>
      </c>
      <c r="H625">
        <v>22</v>
      </c>
      <c r="I625">
        <v>8.1</v>
      </c>
      <c r="J625">
        <v>8.1</v>
      </c>
      <c r="K625" s="1">
        <f t="shared" si="19"/>
        <v>0</v>
      </c>
      <c r="M625" t="str">
        <f t="shared" si="20"/>
        <v>162151</v>
      </c>
    </row>
    <row r="626" spans="1:13" x14ac:dyDescent="0.25">
      <c r="A626">
        <v>162</v>
      </c>
      <c r="B626">
        <v>1</v>
      </c>
      <c r="C626">
        <v>4</v>
      </c>
      <c r="D626">
        <v>151</v>
      </c>
      <c r="E626">
        <v>1</v>
      </c>
      <c r="F626">
        <v>3</v>
      </c>
      <c r="G626" s="5">
        <v>40623</v>
      </c>
      <c r="H626">
        <v>22</v>
      </c>
      <c r="I626">
        <v>8.1</v>
      </c>
      <c r="J626">
        <v>8.1</v>
      </c>
      <c r="K626" s="1">
        <f t="shared" si="19"/>
        <v>0</v>
      </c>
      <c r="M626" t="str">
        <f t="shared" si="20"/>
        <v>162151</v>
      </c>
    </row>
    <row r="627" spans="1:13" x14ac:dyDescent="0.25">
      <c r="A627">
        <v>162</v>
      </c>
      <c r="B627">
        <v>2</v>
      </c>
      <c r="C627">
        <v>4</v>
      </c>
      <c r="D627">
        <v>151</v>
      </c>
      <c r="E627">
        <v>2</v>
      </c>
      <c r="F627">
        <v>3</v>
      </c>
      <c r="G627" s="5">
        <v>40637</v>
      </c>
      <c r="H627">
        <v>22</v>
      </c>
      <c r="I627">
        <v>8.1</v>
      </c>
      <c r="J627">
        <v>8.1</v>
      </c>
      <c r="K627" s="1">
        <f t="shared" si="19"/>
        <v>0</v>
      </c>
      <c r="M627" t="str">
        <f t="shared" si="20"/>
        <v>162151</v>
      </c>
    </row>
    <row r="628" spans="1:13" x14ac:dyDescent="0.25">
      <c r="A628">
        <v>162</v>
      </c>
      <c r="B628">
        <v>2</v>
      </c>
      <c r="C628">
        <v>8</v>
      </c>
      <c r="D628">
        <v>151</v>
      </c>
      <c r="E628">
        <v>2</v>
      </c>
      <c r="F628">
        <v>7</v>
      </c>
      <c r="G628" s="5">
        <v>40644</v>
      </c>
      <c r="H628">
        <v>22</v>
      </c>
      <c r="I628">
        <v>8.1</v>
      </c>
      <c r="J628">
        <v>8.1</v>
      </c>
      <c r="K628" s="1">
        <f t="shared" si="19"/>
        <v>0</v>
      </c>
      <c r="M628" t="str">
        <f t="shared" si="20"/>
        <v>162151</v>
      </c>
    </row>
    <row r="629" spans="1:13" x14ac:dyDescent="0.25">
      <c r="A629">
        <v>162</v>
      </c>
      <c r="B629">
        <v>1</v>
      </c>
      <c r="C629">
        <v>4</v>
      </c>
      <c r="D629">
        <v>151</v>
      </c>
      <c r="E629">
        <v>1</v>
      </c>
      <c r="F629">
        <v>3</v>
      </c>
      <c r="G629" s="5">
        <v>40679</v>
      </c>
      <c r="H629">
        <v>22</v>
      </c>
      <c r="I629">
        <v>8.1</v>
      </c>
      <c r="J629">
        <v>8.1</v>
      </c>
      <c r="K629" s="1">
        <f t="shared" si="19"/>
        <v>0</v>
      </c>
      <c r="M629" t="str">
        <f t="shared" si="20"/>
        <v>162151</v>
      </c>
    </row>
    <row r="630" spans="1:13" x14ac:dyDescent="0.25">
      <c r="A630">
        <v>162</v>
      </c>
      <c r="B630">
        <v>1</v>
      </c>
      <c r="C630">
        <v>4</v>
      </c>
      <c r="D630">
        <v>151</v>
      </c>
      <c r="E630">
        <v>1</v>
      </c>
      <c r="F630">
        <v>3</v>
      </c>
      <c r="G630" s="5">
        <v>40686</v>
      </c>
      <c r="H630">
        <v>22</v>
      </c>
      <c r="I630">
        <v>8.1</v>
      </c>
      <c r="J630">
        <v>8.1</v>
      </c>
      <c r="K630" s="1">
        <f t="shared" si="19"/>
        <v>0</v>
      </c>
      <c r="M630" t="str">
        <f t="shared" si="20"/>
        <v>162151</v>
      </c>
    </row>
    <row r="631" spans="1:13" x14ac:dyDescent="0.25">
      <c r="A631">
        <v>162</v>
      </c>
      <c r="B631">
        <v>2</v>
      </c>
      <c r="C631">
        <v>6</v>
      </c>
      <c r="D631">
        <v>151</v>
      </c>
      <c r="E631">
        <v>2</v>
      </c>
      <c r="F631">
        <v>5</v>
      </c>
      <c r="G631" s="5">
        <v>40585</v>
      </c>
      <c r="H631">
        <v>23</v>
      </c>
      <c r="I631">
        <v>8.1</v>
      </c>
      <c r="J631">
        <v>8.1</v>
      </c>
      <c r="K631" s="1">
        <f t="shared" si="19"/>
        <v>0</v>
      </c>
      <c r="M631" t="str">
        <f t="shared" si="20"/>
        <v>162151</v>
      </c>
    </row>
    <row r="632" spans="1:13" x14ac:dyDescent="0.25">
      <c r="A632">
        <v>162</v>
      </c>
      <c r="B632">
        <v>2</v>
      </c>
      <c r="C632">
        <v>6</v>
      </c>
      <c r="D632">
        <v>151</v>
      </c>
      <c r="E632">
        <v>2</v>
      </c>
      <c r="F632">
        <v>5</v>
      </c>
      <c r="G632" s="5">
        <v>40599</v>
      </c>
      <c r="H632">
        <v>23</v>
      </c>
      <c r="I632">
        <v>8.1</v>
      </c>
      <c r="J632">
        <v>8.1</v>
      </c>
      <c r="K632" s="1">
        <f t="shared" si="19"/>
        <v>0</v>
      </c>
      <c r="M632" t="str">
        <f t="shared" si="20"/>
        <v>162151</v>
      </c>
    </row>
    <row r="633" spans="1:13" x14ac:dyDescent="0.25">
      <c r="A633">
        <v>162</v>
      </c>
      <c r="B633">
        <v>3</v>
      </c>
      <c r="C633">
        <v>6</v>
      </c>
      <c r="D633">
        <v>151</v>
      </c>
      <c r="E633">
        <v>3</v>
      </c>
      <c r="F633">
        <v>5</v>
      </c>
      <c r="G633" s="5">
        <v>40641</v>
      </c>
      <c r="H633">
        <v>23</v>
      </c>
      <c r="I633">
        <v>8.1</v>
      </c>
      <c r="J633">
        <v>8.1</v>
      </c>
      <c r="K633" s="1">
        <f t="shared" si="19"/>
        <v>0</v>
      </c>
      <c r="M633" t="str">
        <f t="shared" si="20"/>
        <v>162151</v>
      </c>
    </row>
    <row r="634" spans="1:13" x14ac:dyDescent="0.25">
      <c r="A634">
        <v>162</v>
      </c>
      <c r="B634">
        <v>3</v>
      </c>
      <c r="C634">
        <v>8</v>
      </c>
      <c r="D634">
        <v>151</v>
      </c>
      <c r="E634">
        <v>3</v>
      </c>
      <c r="F634">
        <v>7</v>
      </c>
      <c r="G634" s="5">
        <v>40648</v>
      </c>
      <c r="H634">
        <v>23</v>
      </c>
      <c r="I634">
        <v>8.1</v>
      </c>
      <c r="J634">
        <v>8.1</v>
      </c>
      <c r="K634" s="1">
        <f t="shared" si="19"/>
        <v>0</v>
      </c>
      <c r="M634" t="str">
        <f t="shared" si="20"/>
        <v>162151</v>
      </c>
    </row>
    <row r="635" spans="1:13" x14ac:dyDescent="0.25">
      <c r="A635">
        <v>162</v>
      </c>
      <c r="B635">
        <v>2</v>
      </c>
      <c r="C635">
        <v>6</v>
      </c>
      <c r="D635">
        <v>151</v>
      </c>
      <c r="E635">
        <v>2</v>
      </c>
      <c r="F635">
        <v>5</v>
      </c>
      <c r="G635" s="5">
        <v>40683</v>
      </c>
      <c r="H635">
        <v>23</v>
      </c>
      <c r="I635">
        <v>8.1</v>
      </c>
      <c r="J635">
        <v>8.1</v>
      </c>
      <c r="K635" s="1">
        <f t="shared" si="19"/>
        <v>0</v>
      </c>
      <c r="M635" t="str">
        <f t="shared" si="20"/>
        <v>162151</v>
      </c>
    </row>
    <row r="636" spans="1:13" x14ac:dyDescent="0.25">
      <c r="A636">
        <v>161</v>
      </c>
      <c r="B636">
        <v>3</v>
      </c>
      <c r="C636">
        <v>11</v>
      </c>
      <c r="D636">
        <v>280</v>
      </c>
      <c r="E636">
        <v>3</v>
      </c>
      <c r="F636">
        <v>10</v>
      </c>
      <c r="G636" s="5">
        <v>40595</v>
      </c>
      <c r="H636">
        <v>22</v>
      </c>
      <c r="I636">
        <v>8.1</v>
      </c>
      <c r="J636">
        <v>8</v>
      </c>
      <c r="K636" s="1">
        <f t="shared" si="19"/>
        <v>9.9999999999999645E-2</v>
      </c>
      <c r="M636" t="str">
        <f t="shared" si="20"/>
        <v>161280</v>
      </c>
    </row>
    <row r="637" spans="1:13" x14ac:dyDescent="0.25">
      <c r="A637">
        <v>161</v>
      </c>
      <c r="B637">
        <v>3</v>
      </c>
      <c r="C637">
        <v>11</v>
      </c>
      <c r="D637">
        <v>280</v>
      </c>
      <c r="E637">
        <v>3</v>
      </c>
      <c r="F637">
        <v>10</v>
      </c>
      <c r="G637" s="5">
        <v>40595</v>
      </c>
      <c r="H637">
        <v>22</v>
      </c>
      <c r="I637">
        <v>8.1</v>
      </c>
      <c r="J637">
        <v>8</v>
      </c>
      <c r="K637" s="1">
        <f t="shared" si="19"/>
        <v>9.9999999999999645E-2</v>
      </c>
      <c r="M637" t="str">
        <f t="shared" si="20"/>
        <v>161280</v>
      </c>
    </row>
    <row r="638" spans="1:13" x14ac:dyDescent="0.25">
      <c r="A638">
        <v>161</v>
      </c>
      <c r="B638">
        <v>6</v>
      </c>
      <c r="C638">
        <v>2</v>
      </c>
      <c r="D638">
        <v>181</v>
      </c>
      <c r="E638">
        <v>6</v>
      </c>
      <c r="F638">
        <v>1</v>
      </c>
      <c r="G638" s="5">
        <v>40627</v>
      </c>
      <c r="H638">
        <v>23</v>
      </c>
      <c r="I638">
        <v>8.1</v>
      </c>
      <c r="J638">
        <v>6.2</v>
      </c>
      <c r="K638" s="1">
        <f t="shared" si="19"/>
        <v>1.8999999999999995</v>
      </c>
      <c r="M638" t="str">
        <f t="shared" si="20"/>
        <v>161181</v>
      </c>
    </row>
    <row r="639" spans="1:13" x14ac:dyDescent="0.25">
      <c r="A639">
        <v>161</v>
      </c>
      <c r="B639">
        <v>6</v>
      </c>
      <c r="C639">
        <v>2</v>
      </c>
      <c r="D639">
        <v>181</v>
      </c>
      <c r="E639">
        <v>6</v>
      </c>
      <c r="F639">
        <v>1</v>
      </c>
      <c r="G639" s="5">
        <v>40627</v>
      </c>
      <c r="H639">
        <v>23</v>
      </c>
      <c r="I639">
        <v>8.1</v>
      </c>
      <c r="J639">
        <v>6.2</v>
      </c>
      <c r="K639" s="1">
        <f t="shared" si="19"/>
        <v>1.8999999999999995</v>
      </c>
      <c r="M639" t="str">
        <f t="shared" si="20"/>
        <v>161181</v>
      </c>
    </row>
    <row r="640" spans="1:13" x14ac:dyDescent="0.25">
      <c r="A640">
        <v>161</v>
      </c>
      <c r="B640">
        <v>3</v>
      </c>
      <c r="C640">
        <v>4</v>
      </c>
      <c r="D640">
        <v>171</v>
      </c>
      <c r="E640">
        <v>3</v>
      </c>
      <c r="F640">
        <v>3</v>
      </c>
      <c r="G640" s="5">
        <v>40581</v>
      </c>
      <c r="H640">
        <v>22</v>
      </c>
      <c r="I640">
        <v>8.1</v>
      </c>
      <c r="J640">
        <v>8.1</v>
      </c>
      <c r="K640" s="1">
        <f t="shared" si="19"/>
        <v>0</v>
      </c>
      <c r="M640" t="str">
        <f t="shared" si="20"/>
        <v>161171</v>
      </c>
    </row>
    <row r="641" spans="1:13" x14ac:dyDescent="0.25">
      <c r="A641">
        <v>161</v>
      </c>
      <c r="B641">
        <v>3</v>
      </c>
      <c r="C641">
        <v>12</v>
      </c>
      <c r="D641">
        <v>171</v>
      </c>
      <c r="E641">
        <v>3</v>
      </c>
      <c r="F641">
        <v>11</v>
      </c>
      <c r="G641" s="5">
        <v>40588</v>
      </c>
      <c r="H641">
        <v>22</v>
      </c>
      <c r="I641">
        <v>8.1</v>
      </c>
      <c r="J641">
        <v>8.1</v>
      </c>
      <c r="K641" s="1">
        <f t="shared" si="19"/>
        <v>0</v>
      </c>
      <c r="M641" t="str">
        <f t="shared" si="20"/>
        <v>161171</v>
      </c>
    </row>
    <row r="642" spans="1:13" x14ac:dyDescent="0.25">
      <c r="A642">
        <v>161</v>
      </c>
      <c r="B642">
        <v>3</v>
      </c>
      <c r="C642">
        <v>12</v>
      </c>
      <c r="D642">
        <v>171</v>
      </c>
      <c r="E642">
        <v>3</v>
      </c>
      <c r="F642">
        <v>11</v>
      </c>
      <c r="G642" s="5">
        <v>40602</v>
      </c>
      <c r="H642">
        <v>22</v>
      </c>
      <c r="I642">
        <v>8.1</v>
      </c>
      <c r="J642">
        <v>8.1</v>
      </c>
      <c r="K642" s="1">
        <f t="shared" si="19"/>
        <v>0</v>
      </c>
      <c r="M642" t="str">
        <f t="shared" si="20"/>
        <v>161171</v>
      </c>
    </row>
    <row r="643" spans="1:13" x14ac:dyDescent="0.25">
      <c r="A643">
        <v>161</v>
      </c>
      <c r="B643">
        <v>4</v>
      </c>
      <c r="C643">
        <v>10</v>
      </c>
      <c r="D643">
        <v>171</v>
      </c>
      <c r="E643">
        <v>4</v>
      </c>
      <c r="F643">
        <v>9</v>
      </c>
      <c r="G643" s="5">
        <v>40609</v>
      </c>
      <c r="H643">
        <v>22</v>
      </c>
      <c r="I643">
        <v>8.1</v>
      </c>
      <c r="J643">
        <v>8.1</v>
      </c>
      <c r="K643" s="1">
        <f t="shared" si="19"/>
        <v>0</v>
      </c>
      <c r="M643" t="str">
        <f t="shared" si="20"/>
        <v>161171</v>
      </c>
    </row>
    <row r="644" spans="1:13" x14ac:dyDescent="0.25">
      <c r="A644">
        <v>161</v>
      </c>
      <c r="B644">
        <v>3</v>
      </c>
      <c r="C644">
        <v>12</v>
      </c>
      <c r="D644">
        <v>171</v>
      </c>
      <c r="E644">
        <v>3</v>
      </c>
      <c r="F644">
        <v>11</v>
      </c>
      <c r="G644" s="5">
        <v>40623</v>
      </c>
      <c r="H644">
        <v>22</v>
      </c>
      <c r="I644">
        <v>8.1</v>
      </c>
      <c r="J644">
        <v>8.1</v>
      </c>
      <c r="K644" s="1">
        <f t="shared" si="19"/>
        <v>0</v>
      </c>
      <c r="M644" t="str">
        <f t="shared" si="20"/>
        <v>161171</v>
      </c>
    </row>
    <row r="645" spans="1:13" x14ac:dyDescent="0.25">
      <c r="A645">
        <v>161</v>
      </c>
      <c r="B645">
        <v>1</v>
      </c>
      <c r="C645">
        <v>12</v>
      </c>
      <c r="D645">
        <v>171</v>
      </c>
      <c r="E645">
        <v>1</v>
      </c>
      <c r="F645">
        <v>11</v>
      </c>
      <c r="G645" s="5">
        <v>40644</v>
      </c>
      <c r="H645">
        <v>22</v>
      </c>
      <c r="I645">
        <v>8.1</v>
      </c>
      <c r="J645">
        <v>8.1</v>
      </c>
      <c r="K645" s="1">
        <f t="shared" si="19"/>
        <v>0</v>
      </c>
      <c r="M645" t="str">
        <f t="shared" si="20"/>
        <v>161171</v>
      </c>
    </row>
    <row r="646" spans="1:13" x14ac:dyDescent="0.25">
      <c r="A646">
        <v>161</v>
      </c>
      <c r="B646">
        <v>3</v>
      </c>
      <c r="C646">
        <v>12</v>
      </c>
      <c r="D646">
        <v>171</v>
      </c>
      <c r="E646">
        <v>3</v>
      </c>
      <c r="F646">
        <v>11</v>
      </c>
      <c r="G646" s="5">
        <v>40651</v>
      </c>
      <c r="H646">
        <v>22</v>
      </c>
      <c r="I646">
        <v>8.1</v>
      </c>
      <c r="J646">
        <v>8.1</v>
      </c>
      <c r="K646" s="1">
        <f t="shared" si="19"/>
        <v>0</v>
      </c>
      <c r="M646" t="str">
        <f t="shared" si="20"/>
        <v>161171</v>
      </c>
    </row>
    <row r="647" spans="1:13" x14ac:dyDescent="0.25">
      <c r="A647">
        <v>161</v>
      </c>
      <c r="B647">
        <v>4</v>
      </c>
      <c r="C647">
        <v>10</v>
      </c>
      <c r="D647">
        <v>171</v>
      </c>
      <c r="E647">
        <v>4</v>
      </c>
      <c r="F647">
        <v>9</v>
      </c>
      <c r="G647" s="5">
        <v>40672</v>
      </c>
      <c r="H647">
        <v>22</v>
      </c>
      <c r="I647">
        <v>8.1</v>
      </c>
      <c r="J647">
        <v>8.1</v>
      </c>
      <c r="K647" s="1">
        <f t="shared" si="19"/>
        <v>0</v>
      </c>
      <c r="M647" t="str">
        <f t="shared" si="20"/>
        <v>161171</v>
      </c>
    </row>
    <row r="648" spans="1:13" x14ac:dyDescent="0.25">
      <c r="A648">
        <v>161</v>
      </c>
      <c r="B648">
        <v>3</v>
      </c>
      <c r="C648">
        <v>12</v>
      </c>
      <c r="D648">
        <v>171</v>
      </c>
      <c r="E648">
        <v>3</v>
      </c>
      <c r="F648">
        <v>11</v>
      </c>
      <c r="G648" s="5">
        <v>40679</v>
      </c>
      <c r="H648">
        <v>22</v>
      </c>
      <c r="I648">
        <v>8.1</v>
      </c>
      <c r="J648">
        <v>8.1</v>
      </c>
      <c r="K648" s="1">
        <f t="shared" si="19"/>
        <v>0</v>
      </c>
      <c r="M648" t="str">
        <f t="shared" si="20"/>
        <v>161171</v>
      </c>
    </row>
    <row r="649" spans="1:13" x14ac:dyDescent="0.25">
      <c r="A649">
        <v>161</v>
      </c>
      <c r="B649">
        <v>3</v>
      </c>
      <c r="C649">
        <v>2</v>
      </c>
      <c r="D649">
        <v>171</v>
      </c>
      <c r="E649">
        <v>3</v>
      </c>
      <c r="F649">
        <v>1</v>
      </c>
      <c r="G649" s="5">
        <v>40592</v>
      </c>
      <c r="H649">
        <v>23</v>
      </c>
      <c r="I649">
        <v>8.1</v>
      </c>
      <c r="J649">
        <v>8.1</v>
      </c>
      <c r="K649" s="1">
        <f t="shared" si="19"/>
        <v>0</v>
      </c>
      <c r="M649" t="str">
        <f t="shared" si="20"/>
        <v>161171</v>
      </c>
    </row>
    <row r="650" spans="1:13" x14ac:dyDescent="0.25">
      <c r="A650">
        <v>161</v>
      </c>
      <c r="B650">
        <v>7</v>
      </c>
      <c r="C650">
        <v>2</v>
      </c>
      <c r="D650">
        <v>171</v>
      </c>
      <c r="E650">
        <v>7</v>
      </c>
      <c r="F650">
        <v>1</v>
      </c>
      <c r="G650" s="5">
        <v>40606</v>
      </c>
      <c r="H650">
        <v>23</v>
      </c>
      <c r="I650">
        <v>8.1</v>
      </c>
      <c r="J650">
        <v>8.1</v>
      </c>
      <c r="K650" s="1">
        <f t="shared" si="19"/>
        <v>0</v>
      </c>
      <c r="M650" t="str">
        <f t="shared" si="20"/>
        <v>161171</v>
      </c>
    </row>
    <row r="651" spans="1:13" x14ac:dyDescent="0.25">
      <c r="A651">
        <v>161</v>
      </c>
      <c r="B651">
        <v>6</v>
      </c>
      <c r="C651">
        <v>4</v>
      </c>
      <c r="D651">
        <v>171</v>
      </c>
      <c r="E651">
        <v>6</v>
      </c>
      <c r="F651">
        <v>3</v>
      </c>
      <c r="G651" s="5">
        <v>40634</v>
      </c>
      <c r="H651">
        <v>23</v>
      </c>
      <c r="I651">
        <v>8.1</v>
      </c>
      <c r="J651">
        <v>8.1</v>
      </c>
      <c r="K651" s="1">
        <f t="shared" si="19"/>
        <v>0</v>
      </c>
      <c r="M651" t="str">
        <f t="shared" si="20"/>
        <v>161171</v>
      </c>
    </row>
    <row r="652" spans="1:13" x14ac:dyDescent="0.25">
      <c r="A652">
        <v>161</v>
      </c>
      <c r="B652">
        <v>4</v>
      </c>
      <c r="C652">
        <v>4</v>
      </c>
      <c r="D652">
        <v>171</v>
      </c>
      <c r="E652">
        <v>4</v>
      </c>
      <c r="F652">
        <v>3</v>
      </c>
      <c r="G652" s="5">
        <v>40683</v>
      </c>
      <c r="H652">
        <v>23</v>
      </c>
      <c r="I652">
        <v>8.1</v>
      </c>
      <c r="J652">
        <v>8.1</v>
      </c>
      <c r="K652" s="1">
        <f t="shared" si="19"/>
        <v>0</v>
      </c>
      <c r="M652" t="str">
        <f t="shared" si="20"/>
        <v>161171</v>
      </c>
    </row>
    <row r="653" spans="1:13" x14ac:dyDescent="0.25">
      <c r="A653">
        <v>161</v>
      </c>
      <c r="B653">
        <v>6</v>
      </c>
      <c r="C653">
        <v>4</v>
      </c>
      <c r="D653">
        <v>171</v>
      </c>
      <c r="E653">
        <v>6</v>
      </c>
      <c r="F653">
        <v>3</v>
      </c>
      <c r="G653" s="5">
        <v>40690</v>
      </c>
      <c r="H653">
        <v>23</v>
      </c>
      <c r="I653">
        <v>8.1</v>
      </c>
      <c r="J653">
        <v>8.1</v>
      </c>
      <c r="K653" s="1">
        <f t="shared" si="19"/>
        <v>0</v>
      </c>
      <c r="M653" t="str">
        <f t="shared" si="20"/>
        <v>161171</v>
      </c>
    </row>
    <row r="654" spans="1:13" x14ac:dyDescent="0.25">
      <c r="A654">
        <v>161</v>
      </c>
      <c r="B654">
        <v>3</v>
      </c>
      <c r="C654">
        <v>4</v>
      </c>
      <c r="D654">
        <v>171</v>
      </c>
      <c r="E654">
        <v>3</v>
      </c>
      <c r="F654">
        <v>3</v>
      </c>
      <c r="G654" s="5">
        <v>40581</v>
      </c>
      <c r="H654">
        <v>22</v>
      </c>
      <c r="I654">
        <v>8.1</v>
      </c>
      <c r="J654">
        <v>8.1</v>
      </c>
      <c r="K654" s="1">
        <f t="shared" si="19"/>
        <v>0</v>
      </c>
      <c r="M654" t="str">
        <f t="shared" si="20"/>
        <v>161171</v>
      </c>
    </row>
    <row r="655" spans="1:13" x14ac:dyDescent="0.25">
      <c r="A655">
        <v>161</v>
      </c>
      <c r="B655">
        <v>3</v>
      </c>
      <c r="C655">
        <v>12</v>
      </c>
      <c r="D655">
        <v>171</v>
      </c>
      <c r="E655">
        <v>3</v>
      </c>
      <c r="F655">
        <v>11</v>
      </c>
      <c r="G655" s="5">
        <v>40588</v>
      </c>
      <c r="H655">
        <v>22</v>
      </c>
      <c r="I655">
        <v>8.1</v>
      </c>
      <c r="J655">
        <v>8.1</v>
      </c>
      <c r="K655" s="1">
        <f t="shared" si="19"/>
        <v>0</v>
      </c>
      <c r="M655" t="str">
        <f t="shared" si="20"/>
        <v>161171</v>
      </c>
    </row>
    <row r="656" spans="1:13" x14ac:dyDescent="0.25">
      <c r="A656">
        <v>161</v>
      </c>
      <c r="B656">
        <v>3</v>
      </c>
      <c r="C656">
        <v>12</v>
      </c>
      <c r="D656">
        <v>171</v>
      </c>
      <c r="E656">
        <v>3</v>
      </c>
      <c r="F656">
        <v>11</v>
      </c>
      <c r="G656" s="5">
        <v>40602</v>
      </c>
      <c r="H656">
        <v>22</v>
      </c>
      <c r="I656">
        <v>8.1</v>
      </c>
      <c r="J656">
        <v>8.1</v>
      </c>
      <c r="K656" s="1">
        <f t="shared" si="19"/>
        <v>0</v>
      </c>
      <c r="M656" t="str">
        <f t="shared" si="20"/>
        <v>161171</v>
      </c>
    </row>
    <row r="657" spans="1:13" x14ac:dyDescent="0.25">
      <c r="A657">
        <v>161</v>
      </c>
      <c r="B657">
        <v>4</v>
      </c>
      <c r="C657">
        <v>10</v>
      </c>
      <c r="D657">
        <v>171</v>
      </c>
      <c r="E657">
        <v>4</v>
      </c>
      <c r="F657">
        <v>9</v>
      </c>
      <c r="G657" s="5">
        <v>40609</v>
      </c>
      <c r="H657">
        <v>22</v>
      </c>
      <c r="I657">
        <v>8.1</v>
      </c>
      <c r="J657">
        <v>8.1</v>
      </c>
      <c r="K657" s="1">
        <f t="shared" si="19"/>
        <v>0</v>
      </c>
      <c r="M657" t="str">
        <f t="shared" si="20"/>
        <v>161171</v>
      </c>
    </row>
    <row r="658" spans="1:13" x14ac:dyDescent="0.25">
      <c r="A658">
        <v>161</v>
      </c>
      <c r="B658">
        <v>3</v>
      </c>
      <c r="C658">
        <v>12</v>
      </c>
      <c r="D658">
        <v>171</v>
      </c>
      <c r="E658">
        <v>3</v>
      </c>
      <c r="F658">
        <v>11</v>
      </c>
      <c r="G658" s="5">
        <v>40623</v>
      </c>
      <c r="H658">
        <v>22</v>
      </c>
      <c r="I658">
        <v>8.1</v>
      </c>
      <c r="J658">
        <v>8.1</v>
      </c>
      <c r="K658" s="1">
        <f t="shared" si="19"/>
        <v>0</v>
      </c>
      <c r="M658" t="str">
        <f t="shared" si="20"/>
        <v>161171</v>
      </c>
    </row>
    <row r="659" spans="1:13" x14ac:dyDescent="0.25">
      <c r="A659">
        <v>161</v>
      </c>
      <c r="B659">
        <v>1</v>
      </c>
      <c r="C659">
        <v>12</v>
      </c>
      <c r="D659">
        <v>171</v>
      </c>
      <c r="E659">
        <v>1</v>
      </c>
      <c r="F659">
        <v>11</v>
      </c>
      <c r="G659" s="5">
        <v>40644</v>
      </c>
      <c r="H659">
        <v>22</v>
      </c>
      <c r="I659">
        <v>8.1</v>
      </c>
      <c r="J659">
        <v>8.1</v>
      </c>
      <c r="K659" s="1">
        <f t="shared" si="19"/>
        <v>0</v>
      </c>
      <c r="M659" t="str">
        <f t="shared" si="20"/>
        <v>161171</v>
      </c>
    </row>
    <row r="660" spans="1:13" x14ac:dyDescent="0.25">
      <c r="A660">
        <v>161</v>
      </c>
      <c r="B660">
        <v>3</v>
      </c>
      <c r="C660">
        <v>12</v>
      </c>
      <c r="D660">
        <v>171</v>
      </c>
      <c r="E660">
        <v>3</v>
      </c>
      <c r="F660">
        <v>11</v>
      </c>
      <c r="G660" s="5">
        <v>40651</v>
      </c>
      <c r="H660">
        <v>22</v>
      </c>
      <c r="I660">
        <v>8.1</v>
      </c>
      <c r="J660">
        <v>8.1</v>
      </c>
      <c r="K660" s="1">
        <f t="shared" si="19"/>
        <v>0</v>
      </c>
      <c r="M660" t="str">
        <f t="shared" si="20"/>
        <v>161171</v>
      </c>
    </row>
    <row r="661" spans="1:13" x14ac:dyDescent="0.25">
      <c r="A661">
        <v>161</v>
      </c>
      <c r="B661">
        <v>4</v>
      </c>
      <c r="C661">
        <v>10</v>
      </c>
      <c r="D661">
        <v>171</v>
      </c>
      <c r="E661">
        <v>4</v>
      </c>
      <c r="F661">
        <v>9</v>
      </c>
      <c r="G661" s="5">
        <v>40672</v>
      </c>
      <c r="H661">
        <v>22</v>
      </c>
      <c r="I661">
        <v>8.1</v>
      </c>
      <c r="J661">
        <v>8.1</v>
      </c>
      <c r="K661" s="1">
        <f t="shared" si="19"/>
        <v>0</v>
      </c>
      <c r="M661" t="str">
        <f t="shared" si="20"/>
        <v>161171</v>
      </c>
    </row>
    <row r="662" spans="1:13" x14ac:dyDescent="0.25">
      <c r="A662">
        <v>161</v>
      </c>
      <c r="B662">
        <v>3</v>
      </c>
      <c r="C662">
        <v>12</v>
      </c>
      <c r="D662">
        <v>171</v>
      </c>
      <c r="E662">
        <v>3</v>
      </c>
      <c r="F662">
        <v>11</v>
      </c>
      <c r="G662" s="5">
        <v>40679</v>
      </c>
      <c r="H662">
        <v>22</v>
      </c>
      <c r="I662">
        <v>8.1</v>
      </c>
      <c r="J662">
        <v>8.1</v>
      </c>
      <c r="K662" s="1">
        <f t="shared" si="19"/>
        <v>0</v>
      </c>
      <c r="M662" t="str">
        <f t="shared" si="20"/>
        <v>161171</v>
      </c>
    </row>
    <row r="663" spans="1:13" x14ac:dyDescent="0.25">
      <c r="A663">
        <v>161</v>
      </c>
      <c r="B663">
        <v>3</v>
      </c>
      <c r="C663">
        <v>2</v>
      </c>
      <c r="D663">
        <v>171</v>
      </c>
      <c r="E663">
        <v>3</v>
      </c>
      <c r="F663">
        <v>1</v>
      </c>
      <c r="G663" s="5">
        <v>40592</v>
      </c>
      <c r="H663">
        <v>23</v>
      </c>
      <c r="I663">
        <v>8.1</v>
      </c>
      <c r="J663">
        <v>8.1</v>
      </c>
      <c r="K663" s="1">
        <f t="shared" si="19"/>
        <v>0</v>
      </c>
      <c r="M663" t="str">
        <f t="shared" si="20"/>
        <v>161171</v>
      </c>
    </row>
    <row r="664" spans="1:13" x14ac:dyDescent="0.25">
      <c r="A664">
        <v>161</v>
      </c>
      <c r="B664">
        <v>7</v>
      </c>
      <c r="C664">
        <v>2</v>
      </c>
      <c r="D664">
        <v>171</v>
      </c>
      <c r="E664">
        <v>7</v>
      </c>
      <c r="F664">
        <v>1</v>
      </c>
      <c r="G664" s="5">
        <v>40606</v>
      </c>
      <c r="H664">
        <v>23</v>
      </c>
      <c r="I664">
        <v>8.1</v>
      </c>
      <c r="J664">
        <v>8.1</v>
      </c>
      <c r="K664" s="1">
        <f t="shared" si="19"/>
        <v>0</v>
      </c>
      <c r="M664" t="str">
        <f t="shared" si="20"/>
        <v>161171</v>
      </c>
    </row>
    <row r="665" spans="1:13" x14ac:dyDescent="0.25">
      <c r="A665">
        <v>161</v>
      </c>
      <c r="B665">
        <v>6</v>
      </c>
      <c r="C665">
        <v>4</v>
      </c>
      <c r="D665">
        <v>171</v>
      </c>
      <c r="E665">
        <v>6</v>
      </c>
      <c r="F665">
        <v>3</v>
      </c>
      <c r="G665" s="5">
        <v>40634</v>
      </c>
      <c r="H665">
        <v>23</v>
      </c>
      <c r="I665">
        <v>8.1</v>
      </c>
      <c r="J665">
        <v>8.1</v>
      </c>
      <c r="K665" s="1">
        <f t="shared" si="19"/>
        <v>0</v>
      </c>
      <c r="M665" t="str">
        <f t="shared" si="20"/>
        <v>161171</v>
      </c>
    </row>
    <row r="666" spans="1:13" x14ac:dyDescent="0.25">
      <c r="A666">
        <v>161</v>
      </c>
      <c r="B666">
        <v>4</v>
      </c>
      <c r="C666">
        <v>4</v>
      </c>
      <c r="D666">
        <v>171</v>
      </c>
      <c r="E666">
        <v>4</v>
      </c>
      <c r="F666">
        <v>3</v>
      </c>
      <c r="G666" s="5">
        <v>40683</v>
      </c>
      <c r="H666">
        <v>23</v>
      </c>
      <c r="I666">
        <v>8.1</v>
      </c>
      <c r="J666">
        <v>8.1</v>
      </c>
      <c r="K666" s="1">
        <f t="shared" si="19"/>
        <v>0</v>
      </c>
      <c r="M666" t="str">
        <f t="shared" si="20"/>
        <v>161171</v>
      </c>
    </row>
    <row r="667" spans="1:13" x14ac:dyDescent="0.25">
      <c r="A667">
        <v>161</v>
      </c>
      <c r="B667">
        <v>6</v>
      </c>
      <c r="C667">
        <v>4</v>
      </c>
      <c r="D667">
        <v>171</v>
      </c>
      <c r="E667">
        <v>6</v>
      </c>
      <c r="F667">
        <v>3</v>
      </c>
      <c r="G667" s="5">
        <v>40690</v>
      </c>
      <c r="H667">
        <v>23</v>
      </c>
      <c r="I667">
        <v>8.1</v>
      </c>
      <c r="J667">
        <v>8.1</v>
      </c>
      <c r="K667" s="1">
        <f t="shared" ref="K667:K730" si="21">ABS(J667-I667)</f>
        <v>0</v>
      </c>
      <c r="M667" t="str">
        <f t="shared" ref="M667:M730" si="22">CONCATENATE(TEXT(A667,"000"),TEXT(D667,"000"))</f>
        <v>161171</v>
      </c>
    </row>
    <row r="668" spans="1:13" x14ac:dyDescent="0.25">
      <c r="A668">
        <v>161</v>
      </c>
      <c r="B668">
        <v>5</v>
      </c>
      <c r="C668">
        <v>4</v>
      </c>
      <c r="D668">
        <v>156</v>
      </c>
      <c r="E668">
        <v>5</v>
      </c>
      <c r="F668">
        <v>3</v>
      </c>
      <c r="G668" s="5">
        <v>40641</v>
      </c>
      <c r="H668">
        <v>23</v>
      </c>
      <c r="I668">
        <v>8.1</v>
      </c>
      <c r="J668">
        <v>9</v>
      </c>
      <c r="K668" s="1">
        <f t="shared" si="21"/>
        <v>0.90000000000000036</v>
      </c>
      <c r="M668" t="str">
        <f t="shared" si="22"/>
        <v>161156</v>
      </c>
    </row>
    <row r="669" spans="1:13" x14ac:dyDescent="0.25">
      <c r="A669">
        <v>161</v>
      </c>
      <c r="B669">
        <v>5</v>
      </c>
      <c r="C669">
        <v>4</v>
      </c>
      <c r="D669">
        <v>156</v>
      </c>
      <c r="E669">
        <v>5</v>
      </c>
      <c r="F669">
        <v>3</v>
      </c>
      <c r="G669" s="5">
        <v>40641</v>
      </c>
      <c r="H669">
        <v>23</v>
      </c>
      <c r="I669">
        <v>8.1</v>
      </c>
      <c r="J669">
        <v>9</v>
      </c>
      <c r="K669" s="1">
        <f t="shared" si="21"/>
        <v>0.90000000000000036</v>
      </c>
      <c r="M669" t="str">
        <f t="shared" si="22"/>
        <v>161156</v>
      </c>
    </row>
    <row r="670" spans="1:13" x14ac:dyDescent="0.25">
      <c r="A670">
        <v>161</v>
      </c>
      <c r="B670">
        <v>3</v>
      </c>
      <c r="C670">
        <v>11</v>
      </c>
      <c r="D670">
        <v>153</v>
      </c>
      <c r="E670">
        <v>3</v>
      </c>
      <c r="F670">
        <v>10</v>
      </c>
      <c r="G670" s="5">
        <v>40630</v>
      </c>
      <c r="H670">
        <v>22</v>
      </c>
      <c r="I670">
        <v>8.1</v>
      </c>
      <c r="J670">
        <v>9.3000000000000007</v>
      </c>
      <c r="K670" s="1">
        <f t="shared" si="21"/>
        <v>1.2000000000000011</v>
      </c>
      <c r="M670" t="str">
        <f t="shared" si="22"/>
        <v>161153</v>
      </c>
    </row>
    <row r="671" spans="1:13" x14ac:dyDescent="0.25">
      <c r="A671">
        <v>161</v>
      </c>
      <c r="B671">
        <v>3</v>
      </c>
      <c r="C671">
        <v>11</v>
      </c>
      <c r="D671">
        <v>153</v>
      </c>
      <c r="E671">
        <v>3</v>
      </c>
      <c r="F671">
        <v>10</v>
      </c>
      <c r="G671" s="5">
        <v>40630</v>
      </c>
      <c r="H671">
        <v>22</v>
      </c>
      <c r="I671">
        <v>8.1</v>
      </c>
      <c r="J671">
        <v>9.3000000000000007</v>
      </c>
      <c r="K671" s="1">
        <f t="shared" si="21"/>
        <v>1.2000000000000011</v>
      </c>
      <c r="M671" t="str">
        <f t="shared" si="22"/>
        <v>161153</v>
      </c>
    </row>
    <row r="672" spans="1:13" x14ac:dyDescent="0.25">
      <c r="A672">
        <v>160</v>
      </c>
      <c r="B672">
        <v>4</v>
      </c>
      <c r="C672">
        <v>8</v>
      </c>
      <c r="D672">
        <v>150</v>
      </c>
      <c r="E672">
        <v>4</v>
      </c>
      <c r="F672">
        <v>7</v>
      </c>
      <c r="G672" s="5">
        <v>40581</v>
      </c>
      <c r="H672">
        <v>22</v>
      </c>
      <c r="I672">
        <v>8.1</v>
      </c>
      <c r="J672">
        <v>7.9</v>
      </c>
      <c r="K672" s="1">
        <f t="shared" si="21"/>
        <v>0.19999999999999929</v>
      </c>
      <c r="M672" t="str">
        <f t="shared" si="22"/>
        <v>160150</v>
      </c>
    </row>
    <row r="673" spans="1:13" x14ac:dyDescent="0.25">
      <c r="A673">
        <v>160</v>
      </c>
      <c r="B673">
        <v>4</v>
      </c>
      <c r="C673">
        <v>8</v>
      </c>
      <c r="D673">
        <v>150</v>
      </c>
      <c r="E673">
        <v>4</v>
      </c>
      <c r="F673">
        <v>7</v>
      </c>
      <c r="G673" s="5">
        <v>40623</v>
      </c>
      <c r="H673">
        <v>22</v>
      </c>
      <c r="I673">
        <v>8.1</v>
      </c>
      <c r="J673">
        <v>7.9</v>
      </c>
      <c r="K673" s="1">
        <f t="shared" si="21"/>
        <v>0.19999999999999929</v>
      </c>
      <c r="M673" t="str">
        <f t="shared" si="22"/>
        <v>160150</v>
      </c>
    </row>
    <row r="674" spans="1:13" x14ac:dyDescent="0.25">
      <c r="A674">
        <v>160</v>
      </c>
      <c r="B674">
        <v>4</v>
      </c>
      <c r="C674">
        <v>8</v>
      </c>
      <c r="D674">
        <v>150</v>
      </c>
      <c r="E674">
        <v>4</v>
      </c>
      <c r="F674">
        <v>7</v>
      </c>
      <c r="G674" s="5">
        <v>40637</v>
      </c>
      <c r="H674">
        <v>22</v>
      </c>
      <c r="I674">
        <v>8.1</v>
      </c>
      <c r="J674">
        <v>7.9</v>
      </c>
      <c r="K674" s="1">
        <f t="shared" si="21"/>
        <v>0.19999999999999929</v>
      </c>
      <c r="M674" t="str">
        <f t="shared" si="22"/>
        <v>160150</v>
      </c>
    </row>
    <row r="675" spans="1:13" x14ac:dyDescent="0.25">
      <c r="A675">
        <v>160</v>
      </c>
      <c r="B675">
        <v>4</v>
      </c>
      <c r="C675">
        <v>8</v>
      </c>
      <c r="D675">
        <v>150</v>
      </c>
      <c r="E675">
        <v>4</v>
      </c>
      <c r="F675">
        <v>7</v>
      </c>
      <c r="G675" s="5">
        <v>40672</v>
      </c>
      <c r="H675">
        <v>22</v>
      </c>
      <c r="I675">
        <v>8.1</v>
      </c>
      <c r="J675">
        <v>7.9</v>
      </c>
      <c r="K675" s="1">
        <f t="shared" si="21"/>
        <v>0.19999999999999929</v>
      </c>
      <c r="M675" t="str">
        <f t="shared" si="22"/>
        <v>160150</v>
      </c>
    </row>
    <row r="676" spans="1:13" x14ac:dyDescent="0.25">
      <c r="A676">
        <v>160</v>
      </c>
      <c r="B676">
        <v>4</v>
      </c>
      <c r="C676">
        <v>8</v>
      </c>
      <c r="D676">
        <v>150</v>
      </c>
      <c r="E676">
        <v>4</v>
      </c>
      <c r="F676">
        <v>7</v>
      </c>
      <c r="G676" s="5">
        <v>40686</v>
      </c>
      <c r="H676">
        <v>22</v>
      </c>
      <c r="I676">
        <v>8.1</v>
      </c>
      <c r="J676">
        <v>7.9</v>
      </c>
      <c r="K676" s="1">
        <f t="shared" si="21"/>
        <v>0.19999999999999929</v>
      </c>
      <c r="M676" t="str">
        <f t="shared" si="22"/>
        <v>160150</v>
      </c>
    </row>
    <row r="677" spans="1:13" x14ac:dyDescent="0.25">
      <c r="A677">
        <v>160</v>
      </c>
      <c r="B677">
        <v>7</v>
      </c>
      <c r="C677">
        <v>8</v>
      </c>
      <c r="D677">
        <v>150</v>
      </c>
      <c r="E677">
        <v>7</v>
      </c>
      <c r="F677">
        <v>7</v>
      </c>
      <c r="G677" s="5">
        <v>40627</v>
      </c>
      <c r="H677">
        <v>23</v>
      </c>
      <c r="I677">
        <v>8.1</v>
      </c>
      <c r="J677">
        <v>7.9</v>
      </c>
      <c r="K677" s="1">
        <f t="shared" si="21"/>
        <v>0.19999999999999929</v>
      </c>
      <c r="M677" t="str">
        <f t="shared" si="22"/>
        <v>160150</v>
      </c>
    </row>
    <row r="678" spans="1:13" x14ac:dyDescent="0.25">
      <c r="A678">
        <v>160</v>
      </c>
      <c r="B678">
        <v>7</v>
      </c>
      <c r="C678">
        <v>8</v>
      </c>
      <c r="D678">
        <v>150</v>
      </c>
      <c r="E678">
        <v>7</v>
      </c>
      <c r="F678">
        <v>7</v>
      </c>
      <c r="G678" s="5">
        <v>40634</v>
      </c>
      <c r="H678">
        <v>23</v>
      </c>
      <c r="I678">
        <v>8.1</v>
      </c>
      <c r="J678">
        <v>7.9</v>
      </c>
      <c r="K678" s="1">
        <f t="shared" si="21"/>
        <v>0.19999999999999929</v>
      </c>
      <c r="M678" t="str">
        <f t="shared" si="22"/>
        <v>160150</v>
      </c>
    </row>
    <row r="679" spans="1:13" x14ac:dyDescent="0.25">
      <c r="A679">
        <v>160</v>
      </c>
      <c r="B679">
        <v>6</v>
      </c>
      <c r="C679">
        <v>6</v>
      </c>
      <c r="D679">
        <v>150</v>
      </c>
      <c r="E679">
        <v>6</v>
      </c>
      <c r="F679">
        <v>5</v>
      </c>
      <c r="G679" s="5">
        <v>40669</v>
      </c>
      <c r="H679">
        <v>23</v>
      </c>
      <c r="I679">
        <v>8.1</v>
      </c>
      <c r="J679">
        <v>7.9</v>
      </c>
      <c r="K679" s="1">
        <f t="shared" si="21"/>
        <v>0.19999999999999929</v>
      </c>
      <c r="M679" t="str">
        <f t="shared" si="22"/>
        <v>160150</v>
      </c>
    </row>
    <row r="680" spans="1:13" x14ac:dyDescent="0.25">
      <c r="A680">
        <v>160</v>
      </c>
      <c r="B680">
        <v>6</v>
      </c>
      <c r="C680">
        <v>6</v>
      </c>
      <c r="D680">
        <v>150</v>
      </c>
      <c r="E680">
        <v>6</v>
      </c>
      <c r="F680">
        <v>5</v>
      </c>
      <c r="G680" s="5">
        <v>40676</v>
      </c>
      <c r="H680">
        <v>23</v>
      </c>
      <c r="I680">
        <v>8.1</v>
      </c>
      <c r="J680">
        <v>7.9</v>
      </c>
      <c r="K680" s="1">
        <f t="shared" si="21"/>
        <v>0.19999999999999929</v>
      </c>
      <c r="M680" t="str">
        <f t="shared" si="22"/>
        <v>160150</v>
      </c>
    </row>
    <row r="681" spans="1:13" x14ac:dyDescent="0.25">
      <c r="A681">
        <v>160</v>
      </c>
      <c r="B681">
        <v>5</v>
      </c>
      <c r="C681">
        <v>8</v>
      </c>
      <c r="D681">
        <v>150</v>
      </c>
      <c r="E681">
        <v>5</v>
      </c>
      <c r="F681">
        <v>7</v>
      </c>
      <c r="G681" s="5">
        <v>40683</v>
      </c>
      <c r="H681">
        <v>23</v>
      </c>
      <c r="I681">
        <v>8.1</v>
      </c>
      <c r="J681">
        <v>7.9</v>
      </c>
      <c r="K681" s="1">
        <f t="shared" si="21"/>
        <v>0.19999999999999929</v>
      </c>
      <c r="M681" t="str">
        <f t="shared" si="22"/>
        <v>160150</v>
      </c>
    </row>
    <row r="682" spans="1:13" x14ac:dyDescent="0.25">
      <c r="A682">
        <v>160</v>
      </c>
      <c r="B682">
        <v>4</v>
      </c>
      <c r="C682">
        <v>8</v>
      </c>
      <c r="D682">
        <v>150</v>
      </c>
      <c r="E682">
        <v>4</v>
      </c>
      <c r="F682">
        <v>7</v>
      </c>
      <c r="G682" s="5">
        <v>40581</v>
      </c>
      <c r="H682">
        <v>22</v>
      </c>
      <c r="I682">
        <v>8.1</v>
      </c>
      <c r="J682">
        <v>7.9</v>
      </c>
      <c r="K682" s="1">
        <f t="shared" si="21"/>
        <v>0.19999999999999929</v>
      </c>
      <c r="M682" t="str">
        <f t="shared" si="22"/>
        <v>160150</v>
      </c>
    </row>
    <row r="683" spans="1:13" x14ac:dyDescent="0.25">
      <c r="A683">
        <v>160</v>
      </c>
      <c r="B683">
        <v>4</v>
      </c>
      <c r="C683">
        <v>8</v>
      </c>
      <c r="D683">
        <v>150</v>
      </c>
      <c r="E683">
        <v>4</v>
      </c>
      <c r="F683">
        <v>7</v>
      </c>
      <c r="G683" s="5">
        <v>40623</v>
      </c>
      <c r="H683">
        <v>22</v>
      </c>
      <c r="I683">
        <v>8.1</v>
      </c>
      <c r="J683">
        <v>7.9</v>
      </c>
      <c r="K683" s="1">
        <f t="shared" si="21"/>
        <v>0.19999999999999929</v>
      </c>
      <c r="M683" t="str">
        <f t="shared" si="22"/>
        <v>160150</v>
      </c>
    </row>
    <row r="684" spans="1:13" x14ac:dyDescent="0.25">
      <c r="A684">
        <v>160</v>
      </c>
      <c r="B684">
        <v>4</v>
      </c>
      <c r="C684">
        <v>8</v>
      </c>
      <c r="D684">
        <v>150</v>
      </c>
      <c r="E684">
        <v>4</v>
      </c>
      <c r="F684">
        <v>7</v>
      </c>
      <c r="G684" s="5">
        <v>40637</v>
      </c>
      <c r="H684">
        <v>22</v>
      </c>
      <c r="I684">
        <v>8.1</v>
      </c>
      <c r="J684">
        <v>7.9</v>
      </c>
      <c r="K684" s="1">
        <f t="shared" si="21"/>
        <v>0.19999999999999929</v>
      </c>
      <c r="M684" t="str">
        <f t="shared" si="22"/>
        <v>160150</v>
      </c>
    </row>
    <row r="685" spans="1:13" x14ac:dyDescent="0.25">
      <c r="A685">
        <v>160</v>
      </c>
      <c r="B685">
        <v>4</v>
      </c>
      <c r="C685">
        <v>8</v>
      </c>
      <c r="D685">
        <v>150</v>
      </c>
      <c r="E685">
        <v>4</v>
      </c>
      <c r="F685">
        <v>7</v>
      </c>
      <c r="G685" s="5">
        <v>40672</v>
      </c>
      <c r="H685">
        <v>22</v>
      </c>
      <c r="I685">
        <v>8.1</v>
      </c>
      <c r="J685">
        <v>7.9</v>
      </c>
      <c r="K685" s="1">
        <f t="shared" si="21"/>
        <v>0.19999999999999929</v>
      </c>
      <c r="M685" t="str">
        <f t="shared" si="22"/>
        <v>160150</v>
      </c>
    </row>
    <row r="686" spans="1:13" x14ac:dyDescent="0.25">
      <c r="A686">
        <v>160</v>
      </c>
      <c r="B686">
        <v>4</v>
      </c>
      <c r="C686">
        <v>8</v>
      </c>
      <c r="D686">
        <v>150</v>
      </c>
      <c r="E686">
        <v>4</v>
      </c>
      <c r="F686">
        <v>7</v>
      </c>
      <c r="G686" s="5">
        <v>40686</v>
      </c>
      <c r="H686">
        <v>22</v>
      </c>
      <c r="I686">
        <v>8.1</v>
      </c>
      <c r="J686">
        <v>7.9</v>
      </c>
      <c r="K686" s="1">
        <f t="shared" si="21"/>
        <v>0.19999999999999929</v>
      </c>
      <c r="M686" t="str">
        <f t="shared" si="22"/>
        <v>160150</v>
      </c>
    </row>
    <row r="687" spans="1:13" x14ac:dyDescent="0.25">
      <c r="A687">
        <v>160</v>
      </c>
      <c r="B687">
        <v>7</v>
      </c>
      <c r="C687">
        <v>8</v>
      </c>
      <c r="D687">
        <v>150</v>
      </c>
      <c r="E687">
        <v>7</v>
      </c>
      <c r="F687">
        <v>7</v>
      </c>
      <c r="G687" s="5">
        <v>40627</v>
      </c>
      <c r="H687">
        <v>23</v>
      </c>
      <c r="I687">
        <v>8.1</v>
      </c>
      <c r="J687">
        <v>7.9</v>
      </c>
      <c r="K687" s="1">
        <f t="shared" si="21"/>
        <v>0.19999999999999929</v>
      </c>
      <c r="M687" t="str">
        <f t="shared" si="22"/>
        <v>160150</v>
      </c>
    </row>
    <row r="688" spans="1:13" x14ac:dyDescent="0.25">
      <c r="A688">
        <v>160</v>
      </c>
      <c r="B688">
        <v>7</v>
      </c>
      <c r="C688">
        <v>8</v>
      </c>
      <c r="D688">
        <v>150</v>
      </c>
      <c r="E688">
        <v>7</v>
      </c>
      <c r="F688">
        <v>7</v>
      </c>
      <c r="G688" s="5">
        <v>40634</v>
      </c>
      <c r="H688">
        <v>23</v>
      </c>
      <c r="I688">
        <v>8.1</v>
      </c>
      <c r="J688">
        <v>7.9</v>
      </c>
      <c r="K688" s="1">
        <f t="shared" si="21"/>
        <v>0.19999999999999929</v>
      </c>
      <c r="M688" t="str">
        <f t="shared" si="22"/>
        <v>160150</v>
      </c>
    </row>
    <row r="689" spans="1:13" x14ac:dyDescent="0.25">
      <c r="A689">
        <v>160</v>
      </c>
      <c r="B689">
        <v>6</v>
      </c>
      <c r="C689">
        <v>6</v>
      </c>
      <c r="D689">
        <v>150</v>
      </c>
      <c r="E689">
        <v>6</v>
      </c>
      <c r="F689">
        <v>5</v>
      </c>
      <c r="G689" s="5">
        <v>40669</v>
      </c>
      <c r="H689">
        <v>23</v>
      </c>
      <c r="I689">
        <v>8.1</v>
      </c>
      <c r="J689">
        <v>7.9</v>
      </c>
      <c r="K689" s="1">
        <f t="shared" si="21"/>
        <v>0.19999999999999929</v>
      </c>
      <c r="M689" t="str">
        <f t="shared" si="22"/>
        <v>160150</v>
      </c>
    </row>
    <row r="690" spans="1:13" x14ac:dyDescent="0.25">
      <c r="A690">
        <v>160</v>
      </c>
      <c r="B690">
        <v>6</v>
      </c>
      <c r="C690">
        <v>6</v>
      </c>
      <c r="D690">
        <v>150</v>
      </c>
      <c r="E690">
        <v>6</v>
      </c>
      <c r="F690">
        <v>5</v>
      </c>
      <c r="G690" s="5">
        <v>40676</v>
      </c>
      <c r="H690">
        <v>23</v>
      </c>
      <c r="I690">
        <v>8.1</v>
      </c>
      <c r="J690">
        <v>7.9</v>
      </c>
      <c r="K690" s="1">
        <f t="shared" si="21"/>
        <v>0.19999999999999929</v>
      </c>
      <c r="M690" t="str">
        <f t="shared" si="22"/>
        <v>160150</v>
      </c>
    </row>
    <row r="691" spans="1:13" x14ac:dyDescent="0.25">
      <c r="A691">
        <v>160</v>
      </c>
      <c r="B691">
        <v>5</v>
      </c>
      <c r="C691">
        <v>8</v>
      </c>
      <c r="D691">
        <v>150</v>
      </c>
      <c r="E691">
        <v>5</v>
      </c>
      <c r="F691">
        <v>7</v>
      </c>
      <c r="G691" s="5">
        <v>40683</v>
      </c>
      <c r="H691">
        <v>23</v>
      </c>
      <c r="I691">
        <v>8.1</v>
      </c>
      <c r="J691">
        <v>7.9</v>
      </c>
      <c r="K691" s="1">
        <f t="shared" si="21"/>
        <v>0.19999999999999929</v>
      </c>
      <c r="M691" t="str">
        <f t="shared" si="22"/>
        <v>160150</v>
      </c>
    </row>
    <row r="692" spans="1:13" x14ac:dyDescent="0.25">
      <c r="A692">
        <v>159</v>
      </c>
      <c r="B692">
        <v>3</v>
      </c>
      <c r="C692">
        <v>6</v>
      </c>
      <c r="D692">
        <v>281</v>
      </c>
      <c r="E692">
        <v>3</v>
      </c>
      <c r="F692">
        <v>5</v>
      </c>
      <c r="G692" s="5">
        <v>40609</v>
      </c>
      <c r="H692">
        <v>22</v>
      </c>
      <c r="I692">
        <v>8.3000000000000007</v>
      </c>
      <c r="J692">
        <v>8.5</v>
      </c>
      <c r="K692" s="1">
        <f t="shared" si="21"/>
        <v>0.19999999999999929</v>
      </c>
      <c r="M692" t="str">
        <f t="shared" si="22"/>
        <v>159281</v>
      </c>
    </row>
    <row r="693" spans="1:13" x14ac:dyDescent="0.25">
      <c r="A693">
        <v>159</v>
      </c>
      <c r="B693">
        <v>2</v>
      </c>
      <c r="C693">
        <v>2</v>
      </c>
      <c r="D693">
        <v>281</v>
      </c>
      <c r="E693">
        <v>2</v>
      </c>
      <c r="F693">
        <v>1</v>
      </c>
      <c r="G693" s="5">
        <v>40637</v>
      </c>
      <c r="H693">
        <v>22</v>
      </c>
      <c r="I693">
        <v>8.3000000000000007</v>
      </c>
      <c r="J693">
        <v>8.5</v>
      </c>
      <c r="K693" s="1">
        <f t="shared" si="21"/>
        <v>0.19999999999999929</v>
      </c>
      <c r="M693" t="str">
        <f t="shared" si="22"/>
        <v>159281</v>
      </c>
    </row>
    <row r="694" spans="1:13" x14ac:dyDescent="0.25">
      <c r="A694">
        <v>159</v>
      </c>
      <c r="B694">
        <v>2</v>
      </c>
      <c r="C694">
        <v>2</v>
      </c>
      <c r="D694">
        <v>281</v>
      </c>
      <c r="E694">
        <v>2</v>
      </c>
      <c r="F694">
        <v>1</v>
      </c>
      <c r="G694" s="5">
        <v>40651</v>
      </c>
      <c r="H694">
        <v>22</v>
      </c>
      <c r="I694">
        <v>8.3000000000000007</v>
      </c>
      <c r="J694">
        <v>8.5</v>
      </c>
      <c r="K694" s="1">
        <f t="shared" si="21"/>
        <v>0.19999999999999929</v>
      </c>
      <c r="M694" t="str">
        <f t="shared" si="22"/>
        <v>159281</v>
      </c>
    </row>
    <row r="695" spans="1:13" x14ac:dyDescent="0.25">
      <c r="A695">
        <v>159</v>
      </c>
      <c r="B695">
        <v>1</v>
      </c>
      <c r="C695">
        <v>8</v>
      </c>
      <c r="D695">
        <v>281</v>
      </c>
      <c r="E695">
        <v>1</v>
      </c>
      <c r="F695">
        <v>7</v>
      </c>
      <c r="G695" s="5">
        <v>40672</v>
      </c>
      <c r="H695">
        <v>22</v>
      </c>
      <c r="I695">
        <v>8.3000000000000007</v>
      </c>
      <c r="J695">
        <v>8.5</v>
      </c>
      <c r="K695" s="1">
        <f t="shared" si="21"/>
        <v>0.19999999999999929</v>
      </c>
      <c r="M695" t="str">
        <f t="shared" si="22"/>
        <v>159281</v>
      </c>
    </row>
    <row r="696" spans="1:13" x14ac:dyDescent="0.25">
      <c r="A696">
        <v>159</v>
      </c>
      <c r="B696">
        <v>1</v>
      </c>
      <c r="C696">
        <v>6</v>
      </c>
      <c r="D696">
        <v>281</v>
      </c>
      <c r="E696">
        <v>1</v>
      </c>
      <c r="F696">
        <v>5</v>
      </c>
      <c r="G696" s="5">
        <v>40679</v>
      </c>
      <c r="H696">
        <v>22</v>
      </c>
      <c r="I696">
        <v>8.3000000000000007</v>
      </c>
      <c r="J696">
        <v>8.5</v>
      </c>
      <c r="K696" s="1">
        <f t="shared" si="21"/>
        <v>0.19999999999999929</v>
      </c>
      <c r="M696" t="str">
        <f t="shared" si="22"/>
        <v>159281</v>
      </c>
    </row>
    <row r="697" spans="1:13" x14ac:dyDescent="0.25">
      <c r="A697">
        <v>159</v>
      </c>
      <c r="B697">
        <v>1</v>
      </c>
      <c r="C697">
        <v>6</v>
      </c>
      <c r="D697">
        <v>281</v>
      </c>
      <c r="E697">
        <v>1</v>
      </c>
      <c r="F697">
        <v>5</v>
      </c>
      <c r="G697" s="5">
        <v>40686</v>
      </c>
      <c r="H697">
        <v>22</v>
      </c>
      <c r="I697">
        <v>8.3000000000000007</v>
      </c>
      <c r="J697">
        <v>8.5</v>
      </c>
      <c r="K697" s="1">
        <f t="shared" si="21"/>
        <v>0.19999999999999929</v>
      </c>
      <c r="M697" t="str">
        <f t="shared" si="22"/>
        <v>159281</v>
      </c>
    </row>
    <row r="698" spans="1:13" x14ac:dyDescent="0.25">
      <c r="A698">
        <v>159</v>
      </c>
      <c r="B698">
        <v>2</v>
      </c>
      <c r="C698">
        <v>4</v>
      </c>
      <c r="D698">
        <v>281</v>
      </c>
      <c r="E698">
        <v>2</v>
      </c>
      <c r="F698">
        <v>3</v>
      </c>
      <c r="G698" s="5">
        <v>40585</v>
      </c>
      <c r="H698">
        <v>23</v>
      </c>
      <c r="I698">
        <v>8.3000000000000007</v>
      </c>
      <c r="J698">
        <v>8.5</v>
      </c>
      <c r="K698" s="1">
        <f t="shared" si="21"/>
        <v>0.19999999999999929</v>
      </c>
      <c r="M698" t="str">
        <f t="shared" si="22"/>
        <v>159281</v>
      </c>
    </row>
    <row r="699" spans="1:13" x14ac:dyDescent="0.25">
      <c r="A699">
        <v>159</v>
      </c>
      <c r="B699">
        <v>2</v>
      </c>
      <c r="C699">
        <v>4</v>
      </c>
      <c r="D699">
        <v>281</v>
      </c>
      <c r="E699">
        <v>2</v>
      </c>
      <c r="F699">
        <v>3</v>
      </c>
      <c r="G699" s="5">
        <v>40592</v>
      </c>
      <c r="H699">
        <v>23</v>
      </c>
      <c r="I699">
        <v>8.3000000000000007</v>
      </c>
      <c r="J699">
        <v>8.5</v>
      </c>
      <c r="K699" s="1">
        <f t="shared" si="21"/>
        <v>0.19999999999999929</v>
      </c>
      <c r="M699" t="str">
        <f t="shared" si="22"/>
        <v>159281</v>
      </c>
    </row>
    <row r="700" spans="1:13" x14ac:dyDescent="0.25">
      <c r="A700">
        <v>159</v>
      </c>
      <c r="B700">
        <v>2</v>
      </c>
      <c r="C700">
        <v>4</v>
      </c>
      <c r="D700">
        <v>281</v>
      </c>
      <c r="E700">
        <v>2</v>
      </c>
      <c r="F700">
        <v>3</v>
      </c>
      <c r="G700" s="5">
        <v>40599</v>
      </c>
      <c r="H700">
        <v>23</v>
      </c>
      <c r="I700">
        <v>8.3000000000000007</v>
      </c>
      <c r="J700">
        <v>8.5</v>
      </c>
      <c r="K700" s="1">
        <f t="shared" si="21"/>
        <v>0.19999999999999929</v>
      </c>
      <c r="M700" t="str">
        <f t="shared" si="22"/>
        <v>159281</v>
      </c>
    </row>
    <row r="701" spans="1:13" x14ac:dyDescent="0.25">
      <c r="A701">
        <v>159</v>
      </c>
      <c r="B701">
        <v>3</v>
      </c>
      <c r="C701">
        <v>4</v>
      </c>
      <c r="D701">
        <v>281</v>
      </c>
      <c r="E701">
        <v>3</v>
      </c>
      <c r="F701">
        <v>3</v>
      </c>
      <c r="G701" s="5">
        <v>40606</v>
      </c>
      <c r="H701">
        <v>23</v>
      </c>
      <c r="I701">
        <v>8.3000000000000007</v>
      </c>
      <c r="J701">
        <v>8.5</v>
      </c>
      <c r="K701" s="1">
        <f t="shared" si="21"/>
        <v>0.19999999999999929</v>
      </c>
      <c r="M701" t="str">
        <f t="shared" si="22"/>
        <v>159281</v>
      </c>
    </row>
    <row r="702" spans="1:13" x14ac:dyDescent="0.25">
      <c r="A702">
        <v>159</v>
      </c>
      <c r="B702">
        <v>2</v>
      </c>
      <c r="C702">
        <v>4</v>
      </c>
      <c r="D702">
        <v>281</v>
      </c>
      <c r="E702">
        <v>2</v>
      </c>
      <c r="F702">
        <v>3</v>
      </c>
      <c r="G702" s="5">
        <v>40627</v>
      </c>
      <c r="H702">
        <v>23</v>
      </c>
      <c r="I702">
        <v>8.3000000000000007</v>
      </c>
      <c r="J702">
        <v>8.5</v>
      </c>
      <c r="K702" s="1">
        <f t="shared" si="21"/>
        <v>0.19999999999999929</v>
      </c>
      <c r="M702" t="str">
        <f t="shared" si="22"/>
        <v>159281</v>
      </c>
    </row>
    <row r="703" spans="1:13" x14ac:dyDescent="0.25">
      <c r="A703">
        <v>159</v>
      </c>
      <c r="B703">
        <v>3</v>
      </c>
      <c r="C703">
        <v>6</v>
      </c>
      <c r="D703">
        <v>281</v>
      </c>
      <c r="E703">
        <v>3</v>
      </c>
      <c r="F703">
        <v>5</v>
      </c>
      <c r="G703" s="5">
        <v>40648</v>
      </c>
      <c r="H703">
        <v>23</v>
      </c>
      <c r="I703">
        <v>8.3000000000000007</v>
      </c>
      <c r="J703">
        <v>8.5</v>
      </c>
      <c r="K703" s="1">
        <f t="shared" si="21"/>
        <v>0.19999999999999929</v>
      </c>
      <c r="M703" t="str">
        <f t="shared" si="22"/>
        <v>159281</v>
      </c>
    </row>
    <row r="704" spans="1:13" x14ac:dyDescent="0.25">
      <c r="A704">
        <v>159</v>
      </c>
      <c r="B704">
        <v>2</v>
      </c>
      <c r="C704">
        <v>4</v>
      </c>
      <c r="D704">
        <v>281</v>
      </c>
      <c r="E704">
        <v>2</v>
      </c>
      <c r="F704">
        <v>3</v>
      </c>
      <c r="G704" s="5">
        <v>40669</v>
      </c>
      <c r="H704">
        <v>23</v>
      </c>
      <c r="I704">
        <v>8.3000000000000007</v>
      </c>
      <c r="J704">
        <v>8.5</v>
      </c>
      <c r="K704" s="1">
        <f t="shared" si="21"/>
        <v>0.19999999999999929</v>
      </c>
      <c r="M704" t="str">
        <f t="shared" si="22"/>
        <v>159281</v>
      </c>
    </row>
    <row r="705" spans="1:13" x14ac:dyDescent="0.25">
      <c r="A705">
        <v>159</v>
      </c>
      <c r="B705">
        <v>2</v>
      </c>
      <c r="C705">
        <v>4</v>
      </c>
      <c r="D705">
        <v>281</v>
      </c>
      <c r="E705">
        <v>2</v>
      </c>
      <c r="F705">
        <v>3</v>
      </c>
      <c r="G705" s="5">
        <v>40683</v>
      </c>
      <c r="H705">
        <v>23</v>
      </c>
      <c r="I705">
        <v>8.3000000000000007</v>
      </c>
      <c r="J705">
        <v>8.5</v>
      </c>
      <c r="K705" s="1">
        <f t="shared" si="21"/>
        <v>0.19999999999999929</v>
      </c>
      <c r="M705" t="str">
        <f t="shared" si="22"/>
        <v>159281</v>
      </c>
    </row>
    <row r="706" spans="1:13" x14ac:dyDescent="0.25">
      <c r="A706">
        <v>159</v>
      </c>
      <c r="B706">
        <v>3</v>
      </c>
      <c r="C706">
        <v>6</v>
      </c>
      <c r="D706">
        <v>281</v>
      </c>
      <c r="E706">
        <v>3</v>
      </c>
      <c r="F706">
        <v>5</v>
      </c>
      <c r="G706" s="5">
        <v>40609</v>
      </c>
      <c r="H706">
        <v>22</v>
      </c>
      <c r="I706">
        <v>8.3000000000000007</v>
      </c>
      <c r="J706">
        <v>8.5</v>
      </c>
      <c r="K706" s="1">
        <f t="shared" si="21"/>
        <v>0.19999999999999929</v>
      </c>
      <c r="M706" t="str">
        <f t="shared" si="22"/>
        <v>159281</v>
      </c>
    </row>
    <row r="707" spans="1:13" x14ac:dyDescent="0.25">
      <c r="A707">
        <v>159</v>
      </c>
      <c r="B707">
        <v>2</v>
      </c>
      <c r="C707">
        <v>2</v>
      </c>
      <c r="D707">
        <v>281</v>
      </c>
      <c r="E707">
        <v>2</v>
      </c>
      <c r="F707">
        <v>1</v>
      </c>
      <c r="G707" s="5">
        <v>40637</v>
      </c>
      <c r="H707">
        <v>22</v>
      </c>
      <c r="I707">
        <v>8.3000000000000007</v>
      </c>
      <c r="J707">
        <v>8.5</v>
      </c>
      <c r="K707" s="1">
        <f t="shared" si="21"/>
        <v>0.19999999999999929</v>
      </c>
      <c r="M707" t="str">
        <f t="shared" si="22"/>
        <v>159281</v>
      </c>
    </row>
    <row r="708" spans="1:13" x14ac:dyDescent="0.25">
      <c r="A708">
        <v>159</v>
      </c>
      <c r="B708">
        <v>2</v>
      </c>
      <c r="C708">
        <v>2</v>
      </c>
      <c r="D708">
        <v>281</v>
      </c>
      <c r="E708">
        <v>2</v>
      </c>
      <c r="F708">
        <v>1</v>
      </c>
      <c r="G708" s="5">
        <v>40651</v>
      </c>
      <c r="H708">
        <v>22</v>
      </c>
      <c r="I708">
        <v>8.3000000000000007</v>
      </c>
      <c r="J708">
        <v>8.5</v>
      </c>
      <c r="K708" s="1">
        <f t="shared" si="21"/>
        <v>0.19999999999999929</v>
      </c>
      <c r="M708" t="str">
        <f t="shared" si="22"/>
        <v>159281</v>
      </c>
    </row>
    <row r="709" spans="1:13" x14ac:dyDescent="0.25">
      <c r="A709">
        <v>159</v>
      </c>
      <c r="B709">
        <v>1</v>
      </c>
      <c r="C709">
        <v>8</v>
      </c>
      <c r="D709">
        <v>281</v>
      </c>
      <c r="E709">
        <v>1</v>
      </c>
      <c r="F709">
        <v>7</v>
      </c>
      <c r="G709" s="5">
        <v>40672</v>
      </c>
      <c r="H709">
        <v>22</v>
      </c>
      <c r="I709">
        <v>8.3000000000000007</v>
      </c>
      <c r="J709">
        <v>8.5</v>
      </c>
      <c r="K709" s="1">
        <f t="shared" si="21"/>
        <v>0.19999999999999929</v>
      </c>
      <c r="M709" t="str">
        <f t="shared" si="22"/>
        <v>159281</v>
      </c>
    </row>
    <row r="710" spans="1:13" x14ac:dyDescent="0.25">
      <c r="A710">
        <v>159</v>
      </c>
      <c r="B710">
        <v>1</v>
      </c>
      <c r="C710">
        <v>6</v>
      </c>
      <c r="D710">
        <v>281</v>
      </c>
      <c r="E710">
        <v>1</v>
      </c>
      <c r="F710">
        <v>5</v>
      </c>
      <c r="G710" s="5">
        <v>40679</v>
      </c>
      <c r="H710">
        <v>22</v>
      </c>
      <c r="I710">
        <v>8.3000000000000007</v>
      </c>
      <c r="J710">
        <v>8.5</v>
      </c>
      <c r="K710" s="1">
        <f t="shared" si="21"/>
        <v>0.19999999999999929</v>
      </c>
      <c r="M710" t="str">
        <f t="shared" si="22"/>
        <v>159281</v>
      </c>
    </row>
    <row r="711" spans="1:13" x14ac:dyDescent="0.25">
      <c r="A711">
        <v>159</v>
      </c>
      <c r="B711">
        <v>1</v>
      </c>
      <c r="C711">
        <v>6</v>
      </c>
      <c r="D711">
        <v>281</v>
      </c>
      <c r="E711">
        <v>1</v>
      </c>
      <c r="F711">
        <v>5</v>
      </c>
      <c r="G711" s="5">
        <v>40686</v>
      </c>
      <c r="H711">
        <v>22</v>
      </c>
      <c r="I711">
        <v>8.3000000000000007</v>
      </c>
      <c r="J711">
        <v>8.5</v>
      </c>
      <c r="K711" s="1">
        <f t="shared" si="21"/>
        <v>0.19999999999999929</v>
      </c>
      <c r="M711" t="str">
        <f t="shared" si="22"/>
        <v>159281</v>
      </c>
    </row>
    <row r="712" spans="1:13" x14ac:dyDescent="0.25">
      <c r="A712">
        <v>159</v>
      </c>
      <c r="B712">
        <v>2</v>
      </c>
      <c r="C712">
        <v>4</v>
      </c>
      <c r="D712">
        <v>281</v>
      </c>
      <c r="E712">
        <v>2</v>
      </c>
      <c r="F712">
        <v>3</v>
      </c>
      <c r="G712" s="5">
        <v>40585</v>
      </c>
      <c r="H712">
        <v>23</v>
      </c>
      <c r="I712">
        <v>8.3000000000000007</v>
      </c>
      <c r="J712">
        <v>8.5</v>
      </c>
      <c r="K712" s="1">
        <f t="shared" si="21"/>
        <v>0.19999999999999929</v>
      </c>
      <c r="M712" t="str">
        <f t="shared" si="22"/>
        <v>159281</v>
      </c>
    </row>
    <row r="713" spans="1:13" x14ac:dyDescent="0.25">
      <c r="A713">
        <v>159</v>
      </c>
      <c r="B713">
        <v>2</v>
      </c>
      <c r="C713">
        <v>4</v>
      </c>
      <c r="D713">
        <v>281</v>
      </c>
      <c r="E713">
        <v>2</v>
      </c>
      <c r="F713">
        <v>3</v>
      </c>
      <c r="G713" s="5">
        <v>40592</v>
      </c>
      <c r="H713">
        <v>23</v>
      </c>
      <c r="I713">
        <v>8.3000000000000007</v>
      </c>
      <c r="J713">
        <v>8.5</v>
      </c>
      <c r="K713" s="1">
        <f t="shared" si="21"/>
        <v>0.19999999999999929</v>
      </c>
      <c r="M713" t="str">
        <f t="shared" si="22"/>
        <v>159281</v>
      </c>
    </row>
    <row r="714" spans="1:13" x14ac:dyDescent="0.25">
      <c r="A714">
        <v>159</v>
      </c>
      <c r="B714">
        <v>2</v>
      </c>
      <c r="C714">
        <v>4</v>
      </c>
      <c r="D714">
        <v>281</v>
      </c>
      <c r="E714">
        <v>2</v>
      </c>
      <c r="F714">
        <v>3</v>
      </c>
      <c r="G714" s="5">
        <v>40599</v>
      </c>
      <c r="H714">
        <v>23</v>
      </c>
      <c r="I714">
        <v>8.3000000000000007</v>
      </c>
      <c r="J714">
        <v>8.5</v>
      </c>
      <c r="K714" s="1">
        <f t="shared" si="21"/>
        <v>0.19999999999999929</v>
      </c>
      <c r="M714" t="str">
        <f t="shared" si="22"/>
        <v>159281</v>
      </c>
    </row>
    <row r="715" spans="1:13" x14ac:dyDescent="0.25">
      <c r="A715">
        <v>159</v>
      </c>
      <c r="B715">
        <v>3</v>
      </c>
      <c r="C715">
        <v>4</v>
      </c>
      <c r="D715">
        <v>281</v>
      </c>
      <c r="E715">
        <v>3</v>
      </c>
      <c r="F715">
        <v>3</v>
      </c>
      <c r="G715" s="5">
        <v>40606</v>
      </c>
      <c r="H715">
        <v>23</v>
      </c>
      <c r="I715">
        <v>8.3000000000000007</v>
      </c>
      <c r="J715">
        <v>8.5</v>
      </c>
      <c r="K715" s="1">
        <f t="shared" si="21"/>
        <v>0.19999999999999929</v>
      </c>
      <c r="M715" t="str">
        <f t="shared" si="22"/>
        <v>159281</v>
      </c>
    </row>
    <row r="716" spans="1:13" x14ac:dyDescent="0.25">
      <c r="A716">
        <v>159</v>
      </c>
      <c r="B716">
        <v>2</v>
      </c>
      <c r="C716">
        <v>4</v>
      </c>
      <c r="D716">
        <v>281</v>
      </c>
      <c r="E716">
        <v>2</v>
      </c>
      <c r="F716">
        <v>3</v>
      </c>
      <c r="G716" s="5">
        <v>40627</v>
      </c>
      <c r="H716">
        <v>23</v>
      </c>
      <c r="I716">
        <v>8.3000000000000007</v>
      </c>
      <c r="J716">
        <v>8.5</v>
      </c>
      <c r="K716" s="1">
        <f t="shared" si="21"/>
        <v>0.19999999999999929</v>
      </c>
      <c r="M716" t="str">
        <f t="shared" si="22"/>
        <v>159281</v>
      </c>
    </row>
    <row r="717" spans="1:13" x14ac:dyDescent="0.25">
      <c r="A717">
        <v>159</v>
      </c>
      <c r="B717">
        <v>3</v>
      </c>
      <c r="C717">
        <v>6</v>
      </c>
      <c r="D717">
        <v>281</v>
      </c>
      <c r="E717">
        <v>3</v>
      </c>
      <c r="F717">
        <v>5</v>
      </c>
      <c r="G717" s="5">
        <v>40648</v>
      </c>
      <c r="H717">
        <v>23</v>
      </c>
      <c r="I717">
        <v>8.3000000000000007</v>
      </c>
      <c r="J717">
        <v>8.5</v>
      </c>
      <c r="K717" s="1">
        <f t="shared" si="21"/>
        <v>0.19999999999999929</v>
      </c>
      <c r="M717" t="str">
        <f t="shared" si="22"/>
        <v>159281</v>
      </c>
    </row>
    <row r="718" spans="1:13" x14ac:dyDescent="0.25">
      <c r="A718">
        <v>159</v>
      </c>
      <c r="B718">
        <v>2</v>
      </c>
      <c r="C718">
        <v>4</v>
      </c>
      <c r="D718">
        <v>281</v>
      </c>
      <c r="E718">
        <v>2</v>
      </c>
      <c r="F718">
        <v>3</v>
      </c>
      <c r="G718" s="5">
        <v>40669</v>
      </c>
      <c r="H718">
        <v>23</v>
      </c>
      <c r="I718">
        <v>8.3000000000000007</v>
      </c>
      <c r="J718">
        <v>8.5</v>
      </c>
      <c r="K718" s="1">
        <f t="shared" si="21"/>
        <v>0.19999999999999929</v>
      </c>
      <c r="M718" t="str">
        <f t="shared" si="22"/>
        <v>159281</v>
      </c>
    </row>
    <row r="719" spans="1:13" x14ac:dyDescent="0.25">
      <c r="A719">
        <v>159</v>
      </c>
      <c r="B719">
        <v>2</v>
      </c>
      <c r="C719">
        <v>4</v>
      </c>
      <c r="D719">
        <v>281</v>
      </c>
      <c r="E719">
        <v>2</v>
      </c>
      <c r="F719">
        <v>3</v>
      </c>
      <c r="G719" s="5">
        <v>40683</v>
      </c>
      <c r="H719">
        <v>23</v>
      </c>
      <c r="I719">
        <v>8.3000000000000007</v>
      </c>
      <c r="J719">
        <v>8.5</v>
      </c>
      <c r="K719" s="1">
        <f t="shared" si="21"/>
        <v>0.19999999999999929</v>
      </c>
      <c r="M719" t="str">
        <f t="shared" si="22"/>
        <v>159281</v>
      </c>
    </row>
    <row r="720" spans="1:13" x14ac:dyDescent="0.25">
      <c r="A720">
        <v>159</v>
      </c>
      <c r="B720">
        <v>2</v>
      </c>
      <c r="C720">
        <v>11</v>
      </c>
      <c r="D720">
        <v>279</v>
      </c>
      <c r="E720">
        <v>2</v>
      </c>
      <c r="F720">
        <v>10</v>
      </c>
      <c r="G720" s="5">
        <v>40644</v>
      </c>
      <c r="H720">
        <v>22</v>
      </c>
      <c r="I720">
        <v>8.3000000000000007</v>
      </c>
      <c r="J720">
        <v>7.1</v>
      </c>
      <c r="K720" s="1">
        <f t="shared" si="21"/>
        <v>1.2000000000000011</v>
      </c>
      <c r="M720" t="str">
        <f t="shared" si="22"/>
        <v>159279</v>
      </c>
    </row>
    <row r="721" spans="1:13" x14ac:dyDescent="0.25">
      <c r="A721">
        <v>159</v>
      </c>
      <c r="B721">
        <v>2</v>
      </c>
      <c r="C721">
        <v>11</v>
      </c>
      <c r="D721">
        <v>279</v>
      </c>
      <c r="E721">
        <v>2</v>
      </c>
      <c r="F721">
        <v>10</v>
      </c>
      <c r="G721" s="5">
        <v>40644</v>
      </c>
      <c r="H721">
        <v>22</v>
      </c>
      <c r="I721">
        <v>8.3000000000000007</v>
      </c>
      <c r="J721">
        <v>7.1</v>
      </c>
      <c r="K721" s="1">
        <f t="shared" si="21"/>
        <v>1.2000000000000011</v>
      </c>
      <c r="M721" t="str">
        <f t="shared" si="22"/>
        <v>159279</v>
      </c>
    </row>
    <row r="722" spans="1:13" x14ac:dyDescent="0.25">
      <c r="A722">
        <v>158</v>
      </c>
      <c r="B722">
        <v>1</v>
      </c>
      <c r="C722">
        <v>2</v>
      </c>
      <c r="D722">
        <v>313</v>
      </c>
      <c r="E722">
        <v>1</v>
      </c>
      <c r="F722">
        <v>1</v>
      </c>
      <c r="G722" s="5">
        <v>40644</v>
      </c>
      <c r="H722">
        <v>22</v>
      </c>
      <c r="I722">
        <v>6.5</v>
      </c>
      <c r="J722">
        <v>7</v>
      </c>
      <c r="K722" s="1">
        <f t="shared" si="21"/>
        <v>0.5</v>
      </c>
      <c r="M722" t="str">
        <f t="shared" si="22"/>
        <v>158313</v>
      </c>
    </row>
    <row r="723" spans="1:13" x14ac:dyDescent="0.25">
      <c r="A723">
        <v>158</v>
      </c>
      <c r="B723">
        <v>4</v>
      </c>
      <c r="C723">
        <v>4</v>
      </c>
      <c r="D723">
        <v>313</v>
      </c>
      <c r="E723">
        <v>4</v>
      </c>
      <c r="F723">
        <v>3</v>
      </c>
      <c r="G723" s="5">
        <v>40679</v>
      </c>
      <c r="H723">
        <v>22</v>
      </c>
      <c r="I723">
        <v>6.5</v>
      </c>
      <c r="J723">
        <v>7</v>
      </c>
      <c r="K723" s="1">
        <f t="shared" si="21"/>
        <v>0.5</v>
      </c>
      <c r="M723" t="str">
        <f t="shared" si="22"/>
        <v>158313</v>
      </c>
    </row>
    <row r="724" spans="1:13" x14ac:dyDescent="0.25">
      <c r="A724">
        <v>158</v>
      </c>
      <c r="B724">
        <v>4</v>
      </c>
      <c r="C724">
        <v>4</v>
      </c>
      <c r="D724">
        <v>313</v>
      </c>
      <c r="E724">
        <v>4</v>
      </c>
      <c r="F724">
        <v>3</v>
      </c>
      <c r="G724" s="5">
        <v>40686</v>
      </c>
      <c r="H724">
        <v>22</v>
      </c>
      <c r="I724">
        <v>6.5</v>
      </c>
      <c r="J724">
        <v>7</v>
      </c>
      <c r="K724" s="1">
        <f t="shared" si="21"/>
        <v>0.5</v>
      </c>
      <c r="M724" t="str">
        <f t="shared" si="22"/>
        <v>158313</v>
      </c>
    </row>
    <row r="725" spans="1:13" x14ac:dyDescent="0.25">
      <c r="A725">
        <v>158</v>
      </c>
      <c r="B725">
        <v>6</v>
      </c>
      <c r="C725">
        <v>8</v>
      </c>
      <c r="D725">
        <v>313</v>
      </c>
      <c r="E725">
        <v>6</v>
      </c>
      <c r="F725">
        <v>7</v>
      </c>
      <c r="G725" s="5">
        <v>40641</v>
      </c>
      <c r="H725">
        <v>23</v>
      </c>
      <c r="I725">
        <v>6.5</v>
      </c>
      <c r="J725">
        <v>7</v>
      </c>
      <c r="K725" s="1">
        <f t="shared" si="21"/>
        <v>0.5</v>
      </c>
      <c r="M725" t="str">
        <f t="shared" si="22"/>
        <v>158313</v>
      </c>
    </row>
    <row r="726" spans="1:13" x14ac:dyDescent="0.25">
      <c r="A726">
        <v>158</v>
      </c>
      <c r="B726">
        <v>5</v>
      </c>
      <c r="C726">
        <v>8</v>
      </c>
      <c r="D726">
        <v>313</v>
      </c>
      <c r="E726">
        <v>5</v>
      </c>
      <c r="F726">
        <v>7</v>
      </c>
      <c r="G726" s="5">
        <v>40669</v>
      </c>
      <c r="H726">
        <v>23</v>
      </c>
      <c r="I726">
        <v>6.5</v>
      </c>
      <c r="J726">
        <v>7</v>
      </c>
      <c r="K726" s="1">
        <f t="shared" si="21"/>
        <v>0.5</v>
      </c>
      <c r="M726" t="str">
        <f t="shared" si="22"/>
        <v>158313</v>
      </c>
    </row>
    <row r="727" spans="1:13" x14ac:dyDescent="0.25">
      <c r="A727">
        <v>158</v>
      </c>
      <c r="B727">
        <v>6</v>
      </c>
      <c r="C727">
        <v>8</v>
      </c>
      <c r="D727">
        <v>313</v>
      </c>
      <c r="E727">
        <v>6</v>
      </c>
      <c r="F727">
        <v>7</v>
      </c>
      <c r="G727" s="5">
        <v>40676</v>
      </c>
      <c r="H727">
        <v>23</v>
      </c>
      <c r="I727">
        <v>6.5</v>
      </c>
      <c r="J727">
        <v>7</v>
      </c>
      <c r="K727" s="1">
        <f t="shared" si="21"/>
        <v>0.5</v>
      </c>
      <c r="M727" t="str">
        <f t="shared" si="22"/>
        <v>158313</v>
      </c>
    </row>
    <row r="728" spans="1:13" x14ac:dyDescent="0.25">
      <c r="A728">
        <v>158</v>
      </c>
      <c r="B728">
        <v>1</v>
      </c>
      <c r="C728">
        <v>2</v>
      </c>
      <c r="D728">
        <v>313</v>
      </c>
      <c r="E728">
        <v>1</v>
      </c>
      <c r="F728">
        <v>1</v>
      </c>
      <c r="G728" s="5">
        <v>40644</v>
      </c>
      <c r="H728">
        <v>22</v>
      </c>
      <c r="I728">
        <v>6.5</v>
      </c>
      <c r="J728">
        <v>7</v>
      </c>
      <c r="K728" s="1">
        <f t="shared" si="21"/>
        <v>0.5</v>
      </c>
      <c r="M728" t="str">
        <f t="shared" si="22"/>
        <v>158313</v>
      </c>
    </row>
    <row r="729" spans="1:13" x14ac:dyDescent="0.25">
      <c r="A729">
        <v>158</v>
      </c>
      <c r="B729">
        <v>4</v>
      </c>
      <c r="C729">
        <v>4</v>
      </c>
      <c r="D729">
        <v>313</v>
      </c>
      <c r="E729">
        <v>4</v>
      </c>
      <c r="F729">
        <v>3</v>
      </c>
      <c r="G729" s="5">
        <v>40679</v>
      </c>
      <c r="H729">
        <v>22</v>
      </c>
      <c r="I729">
        <v>6.5</v>
      </c>
      <c r="J729">
        <v>7</v>
      </c>
      <c r="K729" s="1">
        <f t="shared" si="21"/>
        <v>0.5</v>
      </c>
      <c r="M729" t="str">
        <f t="shared" si="22"/>
        <v>158313</v>
      </c>
    </row>
    <row r="730" spans="1:13" x14ac:dyDescent="0.25">
      <c r="A730">
        <v>158</v>
      </c>
      <c r="B730">
        <v>4</v>
      </c>
      <c r="C730">
        <v>4</v>
      </c>
      <c r="D730">
        <v>313</v>
      </c>
      <c r="E730">
        <v>4</v>
      </c>
      <c r="F730">
        <v>3</v>
      </c>
      <c r="G730" s="5">
        <v>40686</v>
      </c>
      <c r="H730">
        <v>22</v>
      </c>
      <c r="I730">
        <v>6.5</v>
      </c>
      <c r="J730">
        <v>7</v>
      </c>
      <c r="K730" s="1">
        <f t="shared" si="21"/>
        <v>0.5</v>
      </c>
      <c r="M730" t="str">
        <f t="shared" si="22"/>
        <v>158313</v>
      </c>
    </row>
    <row r="731" spans="1:13" x14ac:dyDescent="0.25">
      <c r="A731">
        <v>158</v>
      </c>
      <c r="B731">
        <v>6</v>
      </c>
      <c r="C731">
        <v>8</v>
      </c>
      <c r="D731">
        <v>313</v>
      </c>
      <c r="E731">
        <v>6</v>
      </c>
      <c r="F731">
        <v>7</v>
      </c>
      <c r="G731" s="5">
        <v>40641</v>
      </c>
      <c r="H731">
        <v>23</v>
      </c>
      <c r="I731">
        <v>6.5</v>
      </c>
      <c r="J731">
        <v>7</v>
      </c>
      <c r="K731" s="1">
        <f t="shared" ref="K731:K794" si="23">ABS(J731-I731)</f>
        <v>0.5</v>
      </c>
      <c r="M731" t="str">
        <f t="shared" ref="M731:M794" si="24">CONCATENATE(TEXT(A731,"000"),TEXT(D731,"000"))</f>
        <v>158313</v>
      </c>
    </row>
    <row r="732" spans="1:13" x14ac:dyDescent="0.25">
      <c r="A732">
        <v>158</v>
      </c>
      <c r="B732">
        <v>5</v>
      </c>
      <c r="C732">
        <v>8</v>
      </c>
      <c r="D732">
        <v>313</v>
      </c>
      <c r="E732">
        <v>5</v>
      </c>
      <c r="F732">
        <v>7</v>
      </c>
      <c r="G732" s="5">
        <v>40669</v>
      </c>
      <c r="H732">
        <v>23</v>
      </c>
      <c r="I732">
        <v>6.5</v>
      </c>
      <c r="J732">
        <v>7</v>
      </c>
      <c r="K732" s="1">
        <f t="shared" si="23"/>
        <v>0.5</v>
      </c>
      <c r="M732" t="str">
        <f t="shared" si="24"/>
        <v>158313</v>
      </c>
    </row>
    <row r="733" spans="1:13" x14ac:dyDescent="0.25">
      <c r="A733">
        <v>158</v>
      </c>
      <c r="B733">
        <v>6</v>
      </c>
      <c r="C733">
        <v>8</v>
      </c>
      <c r="D733">
        <v>313</v>
      </c>
      <c r="E733">
        <v>6</v>
      </c>
      <c r="F733">
        <v>7</v>
      </c>
      <c r="G733" s="5">
        <v>40676</v>
      </c>
      <c r="H733">
        <v>23</v>
      </c>
      <c r="I733">
        <v>6.5</v>
      </c>
      <c r="J733">
        <v>7</v>
      </c>
      <c r="K733" s="1">
        <f t="shared" si="23"/>
        <v>0.5</v>
      </c>
      <c r="M733" t="str">
        <f t="shared" si="24"/>
        <v>158313</v>
      </c>
    </row>
    <row r="734" spans="1:13" x14ac:dyDescent="0.25">
      <c r="A734">
        <v>158</v>
      </c>
      <c r="B734">
        <v>6</v>
      </c>
      <c r="C734">
        <v>3</v>
      </c>
      <c r="D734">
        <v>280</v>
      </c>
      <c r="E734">
        <v>6</v>
      </c>
      <c r="F734">
        <v>2</v>
      </c>
      <c r="G734" s="5">
        <v>40599</v>
      </c>
      <c r="H734">
        <v>23</v>
      </c>
      <c r="I734">
        <v>6.5</v>
      </c>
      <c r="J734">
        <v>8</v>
      </c>
      <c r="K734" s="1">
        <f t="shared" si="23"/>
        <v>1.5</v>
      </c>
      <c r="M734" t="str">
        <f t="shared" si="24"/>
        <v>158280</v>
      </c>
    </row>
    <row r="735" spans="1:13" x14ac:dyDescent="0.25">
      <c r="A735">
        <v>158</v>
      </c>
      <c r="B735">
        <v>6</v>
      </c>
      <c r="C735">
        <v>3</v>
      </c>
      <c r="D735">
        <v>280</v>
      </c>
      <c r="E735">
        <v>6</v>
      </c>
      <c r="F735">
        <v>2</v>
      </c>
      <c r="G735" s="5">
        <v>40599</v>
      </c>
      <c r="H735">
        <v>23</v>
      </c>
      <c r="I735">
        <v>6.5</v>
      </c>
      <c r="J735">
        <v>8</v>
      </c>
      <c r="K735" s="1">
        <f t="shared" si="23"/>
        <v>1.5</v>
      </c>
      <c r="M735" t="str">
        <f t="shared" si="24"/>
        <v>158280</v>
      </c>
    </row>
    <row r="736" spans="1:13" x14ac:dyDescent="0.25">
      <c r="A736">
        <v>158</v>
      </c>
      <c r="B736">
        <v>4</v>
      </c>
      <c r="C736">
        <v>2</v>
      </c>
      <c r="D736">
        <v>181</v>
      </c>
      <c r="E736">
        <v>4</v>
      </c>
      <c r="F736">
        <v>1</v>
      </c>
      <c r="G736" s="5">
        <v>40588</v>
      </c>
      <c r="H736">
        <v>22</v>
      </c>
      <c r="I736">
        <v>6.5</v>
      </c>
      <c r="J736">
        <v>6.2</v>
      </c>
      <c r="K736" s="1">
        <f t="shared" si="23"/>
        <v>0.29999999999999982</v>
      </c>
      <c r="M736" t="str">
        <f t="shared" si="24"/>
        <v>158181</v>
      </c>
    </row>
    <row r="737" spans="1:13" x14ac:dyDescent="0.25">
      <c r="A737">
        <v>158</v>
      </c>
      <c r="B737">
        <v>4</v>
      </c>
      <c r="C737">
        <v>2</v>
      </c>
      <c r="D737">
        <v>181</v>
      </c>
      <c r="E737">
        <v>4</v>
      </c>
      <c r="F737">
        <v>1</v>
      </c>
      <c r="G737" s="5">
        <v>40623</v>
      </c>
      <c r="H737">
        <v>22</v>
      </c>
      <c r="I737">
        <v>6.5</v>
      </c>
      <c r="J737">
        <v>6.2</v>
      </c>
      <c r="K737" s="1">
        <f t="shared" si="23"/>
        <v>0.29999999999999982</v>
      </c>
      <c r="M737" t="str">
        <f t="shared" si="24"/>
        <v>158181</v>
      </c>
    </row>
    <row r="738" spans="1:13" x14ac:dyDescent="0.25">
      <c r="A738">
        <v>158</v>
      </c>
      <c r="B738">
        <v>8</v>
      </c>
      <c r="C738">
        <v>4</v>
      </c>
      <c r="D738">
        <v>181</v>
      </c>
      <c r="E738">
        <v>8</v>
      </c>
      <c r="F738">
        <v>3</v>
      </c>
      <c r="G738" s="5">
        <v>40606</v>
      </c>
      <c r="H738">
        <v>23</v>
      </c>
      <c r="I738">
        <v>6.5</v>
      </c>
      <c r="J738">
        <v>6.2</v>
      </c>
      <c r="K738" s="1">
        <f t="shared" si="23"/>
        <v>0.29999999999999982</v>
      </c>
      <c r="M738" t="str">
        <f t="shared" si="24"/>
        <v>158181</v>
      </c>
    </row>
    <row r="739" spans="1:13" x14ac:dyDescent="0.25">
      <c r="A739">
        <v>158</v>
      </c>
      <c r="B739">
        <v>4</v>
      </c>
      <c r="C739">
        <v>2</v>
      </c>
      <c r="D739">
        <v>181</v>
      </c>
      <c r="E739">
        <v>4</v>
      </c>
      <c r="F739">
        <v>1</v>
      </c>
      <c r="G739" s="5">
        <v>40588</v>
      </c>
      <c r="H739">
        <v>22</v>
      </c>
      <c r="I739">
        <v>6.5</v>
      </c>
      <c r="J739">
        <v>6.2</v>
      </c>
      <c r="K739" s="1">
        <f t="shared" si="23"/>
        <v>0.29999999999999982</v>
      </c>
      <c r="M739" t="str">
        <f t="shared" si="24"/>
        <v>158181</v>
      </c>
    </row>
    <row r="740" spans="1:13" x14ac:dyDescent="0.25">
      <c r="A740">
        <v>158</v>
      </c>
      <c r="B740">
        <v>4</v>
      </c>
      <c r="C740">
        <v>2</v>
      </c>
      <c r="D740">
        <v>181</v>
      </c>
      <c r="E740">
        <v>4</v>
      </c>
      <c r="F740">
        <v>1</v>
      </c>
      <c r="G740" s="5">
        <v>40623</v>
      </c>
      <c r="H740">
        <v>22</v>
      </c>
      <c r="I740">
        <v>6.5</v>
      </c>
      <c r="J740">
        <v>6.2</v>
      </c>
      <c r="K740" s="1">
        <f t="shared" si="23"/>
        <v>0.29999999999999982</v>
      </c>
      <c r="M740" t="str">
        <f t="shared" si="24"/>
        <v>158181</v>
      </c>
    </row>
    <row r="741" spans="1:13" x14ac:dyDescent="0.25">
      <c r="A741">
        <v>158</v>
      </c>
      <c r="B741">
        <v>8</v>
      </c>
      <c r="C741">
        <v>4</v>
      </c>
      <c r="D741">
        <v>181</v>
      </c>
      <c r="E741">
        <v>8</v>
      </c>
      <c r="F741">
        <v>3</v>
      </c>
      <c r="G741" s="5">
        <v>40606</v>
      </c>
      <c r="H741">
        <v>23</v>
      </c>
      <c r="I741">
        <v>6.5</v>
      </c>
      <c r="J741">
        <v>6.2</v>
      </c>
      <c r="K741" s="1">
        <f t="shared" si="23"/>
        <v>0.29999999999999982</v>
      </c>
      <c r="M741" t="str">
        <f t="shared" si="24"/>
        <v>158181</v>
      </c>
    </row>
    <row r="742" spans="1:13" x14ac:dyDescent="0.25">
      <c r="A742">
        <v>158</v>
      </c>
      <c r="B742">
        <v>6</v>
      </c>
      <c r="C742">
        <v>4</v>
      </c>
      <c r="D742">
        <v>171</v>
      </c>
      <c r="E742">
        <v>6</v>
      </c>
      <c r="F742">
        <v>3</v>
      </c>
      <c r="G742" s="5">
        <v>40627</v>
      </c>
      <c r="H742">
        <v>23</v>
      </c>
      <c r="I742">
        <v>6.5</v>
      </c>
      <c r="J742">
        <v>8.1</v>
      </c>
      <c r="K742" s="1">
        <f t="shared" si="23"/>
        <v>1.5999999999999996</v>
      </c>
      <c r="M742" t="str">
        <f t="shared" si="24"/>
        <v>158171</v>
      </c>
    </row>
    <row r="743" spans="1:13" x14ac:dyDescent="0.25">
      <c r="A743">
        <v>158</v>
      </c>
      <c r="B743">
        <v>6</v>
      </c>
      <c r="C743">
        <v>4</v>
      </c>
      <c r="D743">
        <v>171</v>
      </c>
      <c r="E743">
        <v>6</v>
      </c>
      <c r="F743">
        <v>3</v>
      </c>
      <c r="G743" s="5">
        <v>40627</v>
      </c>
      <c r="H743">
        <v>23</v>
      </c>
      <c r="I743">
        <v>6.5</v>
      </c>
      <c r="J743">
        <v>8.1</v>
      </c>
      <c r="K743" s="1">
        <f t="shared" si="23"/>
        <v>1.5999999999999996</v>
      </c>
      <c r="M743" t="str">
        <f t="shared" si="24"/>
        <v>158171</v>
      </c>
    </row>
    <row r="744" spans="1:13" x14ac:dyDescent="0.25">
      <c r="A744">
        <v>158</v>
      </c>
      <c r="B744">
        <v>4</v>
      </c>
      <c r="C744">
        <v>2</v>
      </c>
      <c r="D744">
        <v>164</v>
      </c>
      <c r="E744">
        <v>4</v>
      </c>
      <c r="F744">
        <v>1</v>
      </c>
      <c r="G744" s="5">
        <v>40592</v>
      </c>
      <c r="H744">
        <v>23</v>
      </c>
      <c r="I744">
        <v>6.5</v>
      </c>
      <c r="J744">
        <v>8</v>
      </c>
      <c r="K744" s="1">
        <f t="shared" si="23"/>
        <v>1.5</v>
      </c>
      <c r="M744" t="str">
        <f t="shared" si="24"/>
        <v>158164</v>
      </c>
    </row>
    <row r="745" spans="1:13" x14ac:dyDescent="0.25">
      <c r="A745">
        <v>158</v>
      </c>
      <c r="B745">
        <v>4</v>
      </c>
      <c r="C745">
        <v>2</v>
      </c>
      <c r="D745">
        <v>164</v>
      </c>
      <c r="E745">
        <v>4</v>
      </c>
      <c r="F745">
        <v>1</v>
      </c>
      <c r="G745" s="5">
        <v>40592</v>
      </c>
      <c r="H745">
        <v>23</v>
      </c>
      <c r="I745">
        <v>6.5</v>
      </c>
      <c r="J745">
        <v>8</v>
      </c>
      <c r="K745" s="1">
        <f t="shared" si="23"/>
        <v>1.5</v>
      </c>
      <c r="M745" t="str">
        <f t="shared" si="24"/>
        <v>158164</v>
      </c>
    </row>
    <row r="746" spans="1:13" x14ac:dyDescent="0.25">
      <c r="A746">
        <v>156</v>
      </c>
      <c r="B746">
        <v>1</v>
      </c>
      <c r="C746">
        <v>11</v>
      </c>
      <c r="D746">
        <v>163</v>
      </c>
      <c r="E746">
        <v>1</v>
      </c>
      <c r="F746">
        <v>10</v>
      </c>
      <c r="G746" s="5">
        <v>40637</v>
      </c>
      <c r="H746">
        <v>22</v>
      </c>
      <c r="I746">
        <v>9</v>
      </c>
      <c r="J746">
        <v>7.5</v>
      </c>
      <c r="K746" s="1">
        <f t="shared" si="23"/>
        <v>1.5</v>
      </c>
      <c r="M746" t="str">
        <f t="shared" si="24"/>
        <v>156163</v>
      </c>
    </row>
    <row r="747" spans="1:13" x14ac:dyDescent="0.25">
      <c r="A747">
        <v>156</v>
      </c>
      <c r="B747">
        <v>1</v>
      </c>
      <c r="C747">
        <v>11</v>
      </c>
      <c r="D747">
        <v>163</v>
      </c>
      <c r="E747">
        <v>1</v>
      </c>
      <c r="F747">
        <v>10</v>
      </c>
      <c r="G747" s="5">
        <v>40637</v>
      </c>
      <c r="H747">
        <v>22</v>
      </c>
      <c r="I747">
        <v>9</v>
      </c>
      <c r="J747">
        <v>7.5</v>
      </c>
      <c r="K747" s="1">
        <f t="shared" si="23"/>
        <v>1.5</v>
      </c>
      <c r="M747" t="str">
        <f t="shared" si="24"/>
        <v>156163</v>
      </c>
    </row>
    <row r="748" spans="1:13" x14ac:dyDescent="0.25">
      <c r="A748">
        <v>156</v>
      </c>
      <c r="B748">
        <v>2</v>
      </c>
      <c r="C748">
        <v>7</v>
      </c>
      <c r="D748">
        <v>151</v>
      </c>
      <c r="E748">
        <v>2</v>
      </c>
      <c r="F748">
        <v>6</v>
      </c>
      <c r="G748" s="5">
        <v>40592</v>
      </c>
      <c r="H748">
        <v>23</v>
      </c>
      <c r="I748">
        <v>9</v>
      </c>
      <c r="J748">
        <v>8.1</v>
      </c>
      <c r="K748" s="1">
        <f t="shared" si="23"/>
        <v>0.90000000000000036</v>
      </c>
      <c r="M748" t="str">
        <f t="shared" si="24"/>
        <v>156151</v>
      </c>
    </row>
    <row r="749" spans="1:13" x14ac:dyDescent="0.25">
      <c r="A749">
        <v>156</v>
      </c>
      <c r="B749">
        <v>2</v>
      </c>
      <c r="C749">
        <v>7</v>
      </c>
      <c r="D749">
        <v>151</v>
      </c>
      <c r="E749">
        <v>2</v>
      </c>
      <c r="F749">
        <v>6</v>
      </c>
      <c r="G749" s="5">
        <v>40592</v>
      </c>
      <c r="H749">
        <v>23</v>
      </c>
      <c r="I749">
        <v>9</v>
      </c>
      <c r="J749">
        <v>8.1</v>
      </c>
      <c r="K749" s="1">
        <f t="shared" si="23"/>
        <v>0.90000000000000036</v>
      </c>
      <c r="M749" t="str">
        <f t="shared" si="24"/>
        <v>156151</v>
      </c>
    </row>
    <row r="750" spans="1:13" x14ac:dyDescent="0.25">
      <c r="A750">
        <v>156</v>
      </c>
      <c r="B750">
        <v>1</v>
      </c>
      <c r="C750">
        <v>10</v>
      </c>
      <c r="D750">
        <v>147</v>
      </c>
      <c r="E750">
        <v>1</v>
      </c>
      <c r="F750">
        <v>9</v>
      </c>
      <c r="G750" s="5">
        <v>40588</v>
      </c>
      <c r="H750">
        <v>22</v>
      </c>
      <c r="I750">
        <v>9</v>
      </c>
      <c r="J750">
        <v>9</v>
      </c>
      <c r="K750" s="1">
        <f t="shared" si="23"/>
        <v>0</v>
      </c>
      <c r="M750" t="str">
        <f t="shared" si="24"/>
        <v>156147</v>
      </c>
    </row>
    <row r="751" spans="1:13" x14ac:dyDescent="0.25">
      <c r="A751">
        <v>156</v>
      </c>
      <c r="B751">
        <v>1</v>
      </c>
      <c r="C751">
        <v>12</v>
      </c>
      <c r="D751">
        <v>147</v>
      </c>
      <c r="E751">
        <v>1</v>
      </c>
      <c r="F751">
        <v>11</v>
      </c>
      <c r="G751" s="5">
        <v>40595</v>
      </c>
      <c r="H751">
        <v>22</v>
      </c>
      <c r="I751">
        <v>9</v>
      </c>
      <c r="J751">
        <v>9</v>
      </c>
      <c r="K751" s="1">
        <f t="shared" si="23"/>
        <v>0</v>
      </c>
      <c r="M751" t="str">
        <f t="shared" si="24"/>
        <v>156147</v>
      </c>
    </row>
    <row r="752" spans="1:13" x14ac:dyDescent="0.25">
      <c r="A752">
        <v>156</v>
      </c>
      <c r="B752">
        <v>1</v>
      </c>
      <c r="C752">
        <v>12</v>
      </c>
      <c r="D752">
        <v>147</v>
      </c>
      <c r="E752">
        <v>1</v>
      </c>
      <c r="F752">
        <v>11</v>
      </c>
      <c r="G752" s="5">
        <v>40602</v>
      </c>
      <c r="H752">
        <v>22</v>
      </c>
      <c r="I752">
        <v>9</v>
      </c>
      <c r="J752">
        <v>9</v>
      </c>
      <c r="K752" s="1">
        <f t="shared" si="23"/>
        <v>0</v>
      </c>
      <c r="M752" t="str">
        <f t="shared" si="24"/>
        <v>156147</v>
      </c>
    </row>
    <row r="753" spans="1:13" x14ac:dyDescent="0.25">
      <c r="A753">
        <v>156</v>
      </c>
      <c r="B753">
        <v>2</v>
      </c>
      <c r="C753">
        <v>12</v>
      </c>
      <c r="D753">
        <v>147</v>
      </c>
      <c r="E753">
        <v>2</v>
      </c>
      <c r="F753">
        <v>11</v>
      </c>
      <c r="G753" s="5">
        <v>40630</v>
      </c>
      <c r="H753">
        <v>22</v>
      </c>
      <c r="I753">
        <v>9</v>
      </c>
      <c r="J753">
        <v>9</v>
      </c>
      <c r="K753" s="1">
        <f t="shared" si="23"/>
        <v>0</v>
      </c>
      <c r="M753" t="str">
        <f t="shared" si="24"/>
        <v>156147</v>
      </c>
    </row>
    <row r="754" spans="1:13" x14ac:dyDescent="0.25">
      <c r="A754">
        <v>156</v>
      </c>
      <c r="B754">
        <v>4</v>
      </c>
      <c r="C754">
        <v>2</v>
      </c>
      <c r="D754">
        <v>147</v>
      </c>
      <c r="E754">
        <v>4</v>
      </c>
      <c r="F754">
        <v>1</v>
      </c>
      <c r="G754" s="5">
        <v>40644</v>
      </c>
      <c r="H754">
        <v>22</v>
      </c>
      <c r="I754">
        <v>9</v>
      </c>
      <c r="J754">
        <v>9</v>
      </c>
      <c r="K754" s="1">
        <f t="shared" si="23"/>
        <v>0</v>
      </c>
      <c r="M754" t="str">
        <f t="shared" si="24"/>
        <v>156147</v>
      </c>
    </row>
    <row r="755" spans="1:13" x14ac:dyDescent="0.25">
      <c r="A755">
        <v>156</v>
      </c>
      <c r="B755">
        <v>3</v>
      </c>
      <c r="C755">
        <v>8</v>
      </c>
      <c r="D755">
        <v>147</v>
      </c>
      <c r="E755">
        <v>3</v>
      </c>
      <c r="F755">
        <v>7</v>
      </c>
      <c r="G755" s="5">
        <v>40585</v>
      </c>
      <c r="H755">
        <v>23</v>
      </c>
      <c r="I755">
        <v>9</v>
      </c>
      <c r="J755">
        <v>9</v>
      </c>
      <c r="K755" s="1">
        <f t="shared" si="23"/>
        <v>0</v>
      </c>
      <c r="M755" t="str">
        <f t="shared" si="24"/>
        <v>156147</v>
      </c>
    </row>
    <row r="756" spans="1:13" x14ac:dyDescent="0.25">
      <c r="A756">
        <v>156</v>
      </c>
      <c r="B756">
        <v>1</v>
      </c>
      <c r="C756">
        <v>10</v>
      </c>
      <c r="D756">
        <v>147</v>
      </c>
      <c r="E756">
        <v>1</v>
      </c>
      <c r="F756">
        <v>9</v>
      </c>
      <c r="G756" s="5">
        <v>40588</v>
      </c>
      <c r="H756">
        <v>22</v>
      </c>
      <c r="I756">
        <v>9</v>
      </c>
      <c r="J756">
        <v>9</v>
      </c>
      <c r="K756" s="1">
        <f t="shared" si="23"/>
        <v>0</v>
      </c>
      <c r="M756" t="str">
        <f t="shared" si="24"/>
        <v>156147</v>
      </c>
    </row>
    <row r="757" spans="1:13" x14ac:dyDescent="0.25">
      <c r="A757">
        <v>156</v>
      </c>
      <c r="B757">
        <v>1</v>
      </c>
      <c r="C757">
        <v>12</v>
      </c>
      <c r="D757">
        <v>147</v>
      </c>
      <c r="E757">
        <v>1</v>
      </c>
      <c r="F757">
        <v>11</v>
      </c>
      <c r="G757" s="5">
        <v>40595</v>
      </c>
      <c r="H757">
        <v>22</v>
      </c>
      <c r="I757">
        <v>9</v>
      </c>
      <c r="J757">
        <v>9</v>
      </c>
      <c r="K757" s="1">
        <f t="shared" si="23"/>
        <v>0</v>
      </c>
      <c r="M757" t="str">
        <f t="shared" si="24"/>
        <v>156147</v>
      </c>
    </row>
    <row r="758" spans="1:13" x14ac:dyDescent="0.25">
      <c r="A758">
        <v>156</v>
      </c>
      <c r="B758">
        <v>1</v>
      </c>
      <c r="C758">
        <v>12</v>
      </c>
      <c r="D758">
        <v>147</v>
      </c>
      <c r="E758">
        <v>1</v>
      </c>
      <c r="F758">
        <v>11</v>
      </c>
      <c r="G758" s="5">
        <v>40602</v>
      </c>
      <c r="H758">
        <v>22</v>
      </c>
      <c r="I758">
        <v>9</v>
      </c>
      <c r="J758">
        <v>9</v>
      </c>
      <c r="K758" s="1">
        <f t="shared" si="23"/>
        <v>0</v>
      </c>
      <c r="M758" t="str">
        <f t="shared" si="24"/>
        <v>156147</v>
      </c>
    </row>
    <row r="759" spans="1:13" x14ac:dyDescent="0.25">
      <c r="A759">
        <v>156</v>
      </c>
      <c r="B759">
        <v>2</v>
      </c>
      <c r="C759">
        <v>12</v>
      </c>
      <c r="D759">
        <v>147</v>
      </c>
      <c r="E759">
        <v>2</v>
      </c>
      <c r="F759">
        <v>11</v>
      </c>
      <c r="G759" s="5">
        <v>40630</v>
      </c>
      <c r="H759">
        <v>22</v>
      </c>
      <c r="I759">
        <v>9</v>
      </c>
      <c r="J759">
        <v>9</v>
      </c>
      <c r="K759" s="1">
        <f t="shared" si="23"/>
        <v>0</v>
      </c>
      <c r="M759" t="str">
        <f t="shared" si="24"/>
        <v>156147</v>
      </c>
    </row>
    <row r="760" spans="1:13" x14ac:dyDescent="0.25">
      <c r="A760">
        <v>156</v>
      </c>
      <c r="B760">
        <v>4</v>
      </c>
      <c r="C760">
        <v>2</v>
      </c>
      <c r="D760">
        <v>147</v>
      </c>
      <c r="E760">
        <v>4</v>
      </c>
      <c r="F760">
        <v>1</v>
      </c>
      <c r="G760" s="5">
        <v>40644</v>
      </c>
      <c r="H760">
        <v>22</v>
      </c>
      <c r="I760">
        <v>9</v>
      </c>
      <c r="J760">
        <v>9</v>
      </c>
      <c r="K760" s="1">
        <f t="shared" si="23"/>
        <v>0</v>
      </c>
      <c r="M760" t="str">
        <f t="shared" si="24"/>
        <v>156147</v>
      </c>
    </row>
    <row r="761" spans="1:13" x14ac:dyDescent="0.25">
      <c r="A761">
        <v>156</v>
      </c>
      <c r="B761">
        <v>3</v>
      </c>
      <c r="C761">
        <v>8</v>
      </c>
      <c r="D761">
        <v>147</v>
      </c>
      <c r="E761">
        <v>3</v>
      </c>
      <c r="F761">
        <v>7</v>
      </c>
      <c r="G761" s="5">
        <v>40585</v>
      </c>
      <c r="H761">
        <v>23</v>
      </c>
      <c r="I761">
        <v>9</v>
      </c>
      <c r="J761">
        <v>9</v>
      </c>
      <c r="K761" s="1">
        <f t="shared" si="23"/>
        <v>0</v>
      </c>
      <c r="M761" t="str">
        <f t="shared" si="24"/>
        <v>156147</v>
      </c>
    </row>
    <row r="762" spans="1:13" x14ac:dyDescent="0.25">
      <c r="A762">
        <v>156</v>
      </c>
      <c r="B762">
        <v>2</v>
      </c>
      <c r="C762">
        <v>11</v>
      </c>
      <c r="D762">
        <v>146</v>
      </c>
      <c r="E762">
        <v>2</v>
      </c>
      <c r="F762">
        <v>10</v>
      </c>
      <c r="G762" s="5">
        <v>40686</v>
      </c>
      <c r="H762">
        <v>22</v>
      </c>
      <c r="I762">
        <v>9</v>
      </c>
      <c r="J762">
        <v>9.5</v>
      </c>
      <c r="K762" s="1">
        <f t="shared" si="23"/>
        <v>0.5</v>
      </c>
      <c r="M762" t="str">
        <f t="shared" si="24"/>
        <v>156146</v>
      </c>
    </row>
    <row r="763" spans="1:13" x14ac:dyDescent="0.25">
      <c r="A763">
        <v>156</v>
      </c>
      <c r="B763">
        <v>2</v>
      </c>
      <c r="C763">
        <v>11</v>
      </c>
      <c r="D763">
        <v>146</v>
      </c>
      <c r="E763">
        <v>2</v>
      </c>
      <c r="F763">
        <v>10</v>
      </c>
      <c r="G763" s="5">
        <v>40686</v>
      </c>
      <c r="H763">
        <v>22</v>
      </c>
      <c r="I763">
        <v>9</v>
      </c>
      <c r="J763">
        <v>9.5</v>
      </c>
      <c r="K763" s="1">
        <f t="shared" si="23"/>
        <v>0.5</v>
      </c>
      <c r="M763" t="str">
        <f t="shared" si="24"/>
        <v>156146</v>
      </c>
    </row>
    <row r="764" spans="1:13" x14ac:dyDescent="0.25">
      <c r="A764">
        <v>155</v>
      </c>
      <c r="B764">
        <v>1</v>
      </c>
      <c r="C764">
        <v>2</v>
      </c>
      <c r="D764">
        <v>148</v>
      </c>
      <c r="E764">
        <v>1</v>
      </c>
      <c r="F764">
        <v>1</v>
      </c>
      <c r="G764" s="5">
        <v>40581</v>
      </c>
      <c r="H764">
        <v>22</v>
      </c>
      <c r="I764">
        <v>8.3000000000000007</v>
      </c>
      <c r="J764">
        <v>8.5</v>
      </c>
      <c r="K764" s="1">
        <f t="shared" si="23"/>
        <v>0.19999999999999929</v>
      </c>
      <c r="M764" t="str">
        <f t="shared" si="24"/>
        <v>155148</v>
      </c>
    </row>
    <row r="765" spans="1:13" x14ac:dyDescent="0.25">
      <c r="A765">
        <v>155</v>
      </c>
      <c r="B765">
        <v>1</v>
      </c>
      <c r="C765">
        <v>2</v>
      </c>
      <c r="D765">
        <v>148</v>
      </c>
      <c r="E765">
        <v>1</v>
      </c>
      <c r="F765">
        <v>1</v>
      </c>
      <c r="G765" s="5">
        <v>40588</v>
      </c>
      <c r="H765">
        <v>22</v>
      </c>
      <c r="I765">
        <v>8.3000000000000007</v>
      </c>
      <c r="J765">
        <v>8.5</v>
      </c>
      <c r="K765" s="1">
        <f t="shared" si="23"/>
        <v>0.19999999999999929</v>
      </c>
      <c r="M765" t="str">
        <f t="shared" si="24"/>
        <v>155148</v>
      </c>
    </row>
    <row r="766" spans="1:13" x14ac:dyDescent="0.25">
      <c r="A766">
        <v>155</v>
      </c>
      <c r="B766">
        <v>1</v>
      </c>
      <c r="C766">
        <v>2</v>
      </c>
      <c r="D766">
        <v>148</v>
      </c>
      <c r="E766">
        <v>1</v>
      </c>
      <c r="F766">
        <v>1</v>
      </c>
      <c r="G766" s="5">
        <v>40595</v>
      </c>
      <c r="H766">
        <v>22</v>
      </c>
      <c r="I766">
        <v>8.3000000000000007</v>
      </c>
      <c r="J766">
        <v>8.5</v>
      </c>
      <c r="K766" s="1">
        <f t="shared" si="23"/>
        <v>0.19999999999999929</v>
      </c>
      <c r="M766" t="str">
        <f t="shared" si="24"/>
        <v>155148</v>
      </c>
    </row>
    <row r="767" spans="1:13" x14ac:dyDescent="0.25">
      <c r="A767">
        <v>155</v>
      </c>
      <c r="B767">
        <v>4</v>
      </c>
      <c r="C767">
        <v>2</v>
      </c>
      <c r="D767">
        <v>148</v>
      </c>
      <c r="E767">
        <v>4</v>
      </c>
      <c r="F767">
        <v>1</v>
      </c>
      <c r="G767" s="5">
        <v>40609</v>
      </c>
      <c r="H767">
        <v>22</v>
      </c>
      <c r="I767">
        <v>8.3000000000000007</v>
      </c>
      <c r="J767">
        <v>8.5</v>
      </c>
      <c r="K767" s="1">
        <f t="shared" si="23"/>
        <v>0.19999999999999929</v>
      </c>
      <c r="M767" t="str">
        <f t="shared" si="24"/>
        <v>155148</v>
      </c>
    </row>
    <row r="768" spans="1:13" x14ac:dyDescent="0.25">
      <c r="A768">
        <v>155</v>
      </c>
      <c r="B768">
        <v>1</v>
      </c>
      <c r="C768">
        <v>2</v>
      </c>
      <c r="D768">
        <v>148</v>
      </c>
      <c r="E768">
        <v>1</v>
      </c>
      <c r="F768">
        <v>1</v>
      </c>
      <c r="G768" s="5">
        <v>40637</v>
      </c>
      <c r="H768">
        <v>22</v>
      </c>
      <c r="I768">
        <v>8.3000000000000007</v>
      </c>
      <c r="J768">
        <v>8.5</v>
      </c>
      <c r="K768" s="1">
        <f t="shared" si="23"/>
        <v>0.19999999999999929</v>
      </c>
      <c r="M768" t="str">
        <f t="shared" si="24"/>
        <v>155148</v>
      </c>
    </row>
    <row r="769" spans="1:13" x14ac:dyDescent="0.25">
      <c r="A769">
        <v>155</v>
      </c>
      <c r="B769">
        <v>4</v>
      </c>
      <c r="C769">
        <v>6</v>
      </c>
      <c r="D769">
        <v>148</v>
      </c>
      <c r="E769">
        <v>4</v>
      </c>
      <c r="F769">
        <v>5</v>
      </c>
      <c r="G769" s="5">
        <v>40644</v>
      </c>
      <c r="H769">
        <v>22</v>
      </c>
      <c r="I769">
        <v>8.3000000000000007</v>
      </c>
      <c r="J769">
        <v>8.5</v>
      </c>
      <c r="K769" s="1">
        <f t="shared" si="23"/>
        <v>0.19999999999999929</v>
      </c>
      <c r="M769" t="str">
        <f t="shared" si="24"/>
        <v>155148</v>
      </c>
    </row>
    <row r="770" spans="1:13" x14ac:dyDescent="0.25">
      <c r="A770">
        <v>155</v>
      </c>
      <c r="B770">
        <v>1</v>
      </c>
      <c r="C770">
        <v>2</v>
      </c>
      <c r="D770">
        <v>148</v>
      </c>
      <c r="E770">
        <v>1</v>
      </c>
      <c r="F770">
        <v>1</v>
      </c>
      <c r="G770" s="5">
        <v>40585</v>
      </c>
      <c r="H770">
        <v>23</v>
      </c>
      <c r="I770">
        <v>8.3000000000000007</v>
      </c>
      <c r="J770">
        <v>8.5</v>
      </c>
      <c r="K770" s="1">
        <f t="shared" si="23"/>
        <v>0.19999999999999929</v>
      </c>
      <c r="M770" t="str">
        <f t="shared" si="24"/>
        <v>155148</v>
      </c>
    </row>
    <row r="771" spans="1:13" x14ac:dyDescent="0.25">
      <c r="A771">
        <v>155</v>
      </c>
      <c r="B771">
        <v>1</v>
      </c>
      <c r="C771">
        <v>2</v>
      </c>
      <c r="D771">
        <v>148</v>
      </c>
      <c r="E771">
        <v>1</v>
      </c>
      <c r="F771">
        <v>1</v>
      </c>
      <c r="G771" s="5">
        <v>40599</v>
      </c>
      <c r="H771">
        <v>23</v>
      </c>
      <c r="I771">
        <v>8.3000000000000007</v>
      </c>
      <c r="J771">
        <v>8.5</v>
      </c>
      <c r="K771" s="1">
        <f t="shared" si="23"/>
        <v>0.19999999999999929</v>
      </c>
      <c r="M771" t="str">
        <f t="shared" si="24"/>
        <v>155148</v>
      </c>
    </row>
    <row r="772" spans="1:13" x14ac:dyDescent="0.25">
      <c r="A772">
        <v>155</v>
      </c>
      <c r="B772">
        <v>1</v>
      </c>
      <c r="C772">
        <v>2</v>
      </c>
      <c r="D772">
        <v>148</v>
      </c>
      <c r="E772">
        <v>1</v>
      </c>
      <c r="F772">
        <v>1</v>
      </c>
      <c r="G772" s="5">
        <v>40627</v>
      </c>
      <c r="H772">
        <v>23</v>
      </c>
      <c r="I772">
        <v>8.3000000000000007</v>
      </c>
      <c r="J772">
        <v>8.5</v>
      </c>
      <c r="K772" s="1">
        <f t="shared" si="23"/>
        <v>0.19999999999999929</v>
      </c>
      <c r="M772" t="str">
        <f t="shared" si="24"/>
        <v>155148</v>
      </c>
    </row>
    <row r="773" spans="1:13" x14ac:dyDescent="0.25">
      <c r="A773">
        <v>155</v>
      </c>
      <c r="B773">
        <v>1</v>
      </c>
      <c r="C773">
        <v>2</v>
      </c>
      <c r="D773">
        <v>148</v>
      </c>
      <c r="E773">
        <v>1</v>
      </c>
      <c r="F773">
        <v>1</v>
      </c>
      <c r="G773" s="5">
        <v>40641</v>
      </c>
      <c r="H773">
        <v>23</v>
      </c>
      <c r="I773">
        <v>8.3000000000000007</v>
      </c>
      <c r="J773">
        <v>8.5</v>
      </c>
      <c r="K773" s="1">
        <f t="shared" si="23"/>
        <v>0.19999999999999929</v>
      </c>
      <c r="M773" t="str">
        <f t="shared" si="24"/>
        <v>155148</v>
      </c>
    </row>
    <row r="774" spans="1:13" x14ac:dyDescent="0.25">
      <c r="A774">
        <v>155</v>
      </c>
      <c r="B774">
        <v>3</v>
      </c>
      <c r="C774">
        <v>6</v>
      </c>
      <c r="D774">
        <v>148</v>
      </c>
      <c r="E774">
        <v>3</v>
      </c>
      <c r="F774">
        <v>5</v>
      </c>
      <c r="G774" s="5">
        <v>40683</v>
      </c>
      <c r="H774">
        <v>23</v>
      </c>
      <c r="I774">
        <v>8.3000000000000007</v>
      </c>
      <c r="J774">
        <v>8.5</v>
      </c>
      <c r="K774" s="1">
        <f t="shared" si="23"/>
        <v>0.19999999999999929</v>
      </c>
      <c r="M774" t="str">
        <f t="shared" si="24"/>
        <v>155148</v>
      </c>
    </row>
    <row r="775" spans="1:13" x14ac:dyDescent="0.25">
      <c r="A775">
        <v>155</v>
      </c>
      <c r="B775">
        <v>1</v>
      </c>
      <c r="C775">
        <v>2</v>
      </c>
      <c r="D775">
        <v>148</v>
      </c>
      <c r="E775">
        <v>1</v>
      </c>
      <c r="F775">
        <v>1</v>
      </c>
      <c r="G775" s="5">
        <v>40581</v>
      </c>
      <c r="H775">
        <v>22</v>
      </c>
      <c r="I775">
        <v>8.3000000000000007</v>
      </c>
      <c r="J775">
        <v>8.5</v>
      </c>
      <c r="K775" s="1">
        <f t="shared" si="23"/>
        <v>0.19999999999999929</v>
      </c>
      <c r="M775" t="str">
        <f t="shared" si="24"/>
        <v>155148</v>
      </c>
    </row>
    <row r="776" spans="1:13" x14ac:dyDescent="0.25">
      <c r="A776">
        <v>155</v>
      </c>
      <c r="B776">
        <v>1</v>
      </c>
      <c r="C776">
        <v>2</v>
      </c>
      <c r="D776">
        <v>148</v>
      </c>
      <c r="E776">
        <v>1</v>
      </c>
      <c r="F776">
        <v>1</v>
      </c>
      <c r="G776" s="5">
        <v>40588</v>
      </c>
      <c r="H776">
        <v>22</v>
      </c>
      <c r="I776">
        <v>8.3000000000000007</v>
      </c>
      <c r="J776">
        <v>8.5</v>
      </c>
      <c r="K776" s="1">
        <f t="shared" si="23"/>
        <v>0.19999999999999929</v>
      </c>
      <c r="M776" t="str">
        <f t="shared" si="24"/>
        <v>155148</v>
      </c>
    </row>
    <row r="777" spans="1:13" x14ac:dyDescent="0.25">
      <c r="A777">
        <v>155</v>
      </c>
      <c r="B777">
        <v>1</v>
      </c>
      <c r="C777">
        <v>2</v>
      </c>
      <c r="D777">
        <v>148</v>
      </c>
      <c r="E777">
        <v>1</v>
      </c>
      <c r="F777">
        <v>1</v>
      </c>
      <c r="G777" s="5">
        <v>40595</v>
      </c>
      <c r="H777">
        <v>22</v>
      </c>
      <c r="I777">
        <v>8.3000000000000007</v>
      </c>
      <c r="J777">
        <v>8.5</v>
      </c>
      <c r="K777" s="1">
        <f t="shared" si="23"/>
        <v>0.19999999999999929</v>
      </c>
      <c r="M777" t="str">
        <f t="shared" si="24"/>
        <v>155148</v>
      </c>
    </row>
    <row r="778" spans="1:13" x14ac:dyDescent="0.25">
      <c r="A778">
        <v>155</v>
      </c>
      <c r="B778">
        <v>4</v>
      </c>
      <c r="C778">
        <v>2</v>
      </c>
      <c r="D778">
        <v>148</v>
      </c>
      <c r="E778">
        <v>4</v>
      </c>
      <c r="F778">
        <v>1</v>
      </c>
      <c r="G778" s="5">
        <v>40609</v>
      </c>
      <c r="H778">
        <v>22</v>
      </c>
      <c r="I778">
        <v>8.3000000000000007</v>
      </c>
      <c r="J778">
        <v>8.5</v>
      </c>
      <c r="K778" s="1">
        <f t="shared" si="23"/>
        <v>0.19999999999999929</v>
      </c>
      <c r="M778" t="str">
        <f t="shared" si="24"/>
        <v>155148</v>
      </c>
    </row>
    <row r="779" spans="1:13" x14ac:dyDescent="0.25">
      <c r="A779">
        <v>155</v>
      </c>
      <c r="B779">
        <v>1</v>
      </c>
      <c r="C779">
        <v>2</v>
      </c>
      <c r="D779">
        <v>148</v>
      </c>
      <c r="E779">
        <v>1</v>
      </c>
      <c r="F779">
        <v>1</v>
      </c>
      <c r="G779" s="5">
        <v>40637</v>
      </c>
      <c r="H779">
        <v>22</v>
      </c>
      <c r="I779">
        <v>8.3000000000000007</v>
      </c>
      <c r="J779">
        <v>8.5</v>
      </c>
      <c r="K779" s="1">
        <f t="shared" si="23"/>
        <v>0.19999999999999929</v>
      </c>
      <c r="M779" t="str">
        <f t="shared" si="24"/>
        <v>155148</v>
      </c>
    </row>
    <row r="780" spans="1:13" x14ac:dyDescent="0.25">
      <c r="A780">
        <v>155</v>
      </c>
      <c r="B780">
        <v>4</v>
      </c>
      <c r="C780">
        <v>6</v>
      </c>
      <c r="D780">
        <v>148</v>
      </c>
      <c r="E780">
        <v>4</v>
      </c>
      <c r="F780">
        <v>5</v>
      </c>
      <c r="G780" s="5">
        <v>40644</v>
      </c>
      <c r="H780">
        <v>22</v>
      </c>
      <c r="I780">
        <v>8.3000000000000007</v>
      </c>
      <c r="J780">
        <v>8.5</v>
      </c>
      <c r="K780" s="1">
        <f t="shared" si="23"/>
        <v>0.19999999999999929</v>
      </c>
      <c r="M780" t="str">
        <f t="shared" si="24"/>
        <v>155148</v>
      </c>
    </row>
    <row r="781" spans="1:13" x14ac:dyDescent="0.25">
      <c r="A781">
        <v>155</v>
      </c>
      <c r="B781">
        <v>1</v>
      </c>
      <c r="C781">
        <v>2</v>
      </c>
      <c r="D781">
        <v>148</v>
      </c>
      <c r="E781">
        <v>1</v>
      </c>
      <c r="F781">
        <v>1</v>
      </c>
      <c r="G781" s="5">
        <v>40585</v>
      </c>
      <c r="H781">
        <v>23</v>
      </c>
      <c r="I781">
        <v>8.3000000000000007</v>
      </c>
      <c r="J781">
        <v>8.5</v>
      </c>
      <c r="K781" s="1">
        <f t="shared" si="23"/>
        <v>0.19999999999999929</v>
      </c>
      <c r="M781" t="str">
        <f t="shared" si="24"/>
        <v>155148</v>
      </c>
    </row>
    <row r="782" spans="1:13" x14ac:dyDescent="0.25">
      <c r="A782">
        <v>155</v>
      </c>
      <c r="B782">
        <v>1</v>
      </c>
      <c r="C782">
        <v>2</v>
      </c>
      <c r="D782">
        <v>148</v>
      </c>
      <c r="E782">
        <v>1</v>
      </c>
      <c r="F782">
        <v>1</v>
      </c>
      <c r="G782" s="5">
        <v>40599</v>
      </c>
      <c r="H782">
        <v>23</v>
      </c>
      <c r="I782">
        <v>8.3000000000000007</v>
      </c>
      <c r="J782">
        <v>8.5</v>
      </c>
      <c r="K782" s="1">
        <f t="shared" si="23"/>
        <v>0.19999999999999929</v>
      </c>
      <c r="M782" t="str">
        <f t="shared" si="24"/>
        <v>155148</v>
      </c>
    </row>
    <row r="783" spans="1:13" x14ac:dyDescent="0.25">
      <c r="A783">
        <v>155</v>
      </c>
      <c r="B783">
        <v>1</v>
      </c>
      <c r="C783">
        <v>2</v>
      </c>
      <c r="D783">
        <v>148</v>
      </c>
      <c r="E783">
        <v>1</v>
      </c>
      <c r="F783">
        <v>1</v>
      </c>
      <c r="G783" s="5">
        <v>40627</v>
      </c>
      <c r="H783">
        <v>23</v>
      </c>
      <c r="I783">
        <v>8.3000000000000007</v>
      </c>
      <c r="J783">
        <v>8.5</v>
      </c>
      <c r="K783" s="1">
        <f t="shared" si="23"/>
        <v>0.19999999999999929</v>
      </c>
      <c r="M783" t="str">
        <f t="shared" si="24"/>
        <v>155148</v>
      </c>
    </row>
    <row r="784" spans="1:13" x14ac:dyDescent="0.25">
      <c r="A784">
        <v>155</v>
      </c>
      <c r="B784">
        <v>1</v>
      </c>
      <c r="C784">
        <v>2</v>
      </c>
      <c r="D784">
        <v>148</v>
      </c>
      <c r="E784">
        <v>1</v>
      </c>
      <c r="F784">
        <v>1</v>
      </c>
      <c r="G784" s="5">
        <v>40641</v>
      </c>
      <c r="H784">
        <v>23</v>
      </c>
      <c r="I784">
        <v>8.3000000000000007</v>
      </c>
      <c r="J784">
        <v>8.5</v>
      </c>
      <c r="K784" s="1">
        <f t="shared" si="23"/>
        <v>0.19999999999999929</v>
      </c>
      <c r="M784" t="str">
        <f t="shared" si="24"/>
        <v>155148</v>
      </c>
    </row>
    <row r="785" spans="1:13" x14ac:dyDescent="0.25">
      <c r="A785">
        <v>155</v>
      </c>
      <c r="B785">
        <v>3</v>
      </c>
      <c r="C785">
        <v>6</v>
      </c>
      <c r="D785">
        <v>148</v>
      </c>
      <c r="E785">
        <v>3</v>
      </c>
      <c r="F785">
        <v>5</v>
      </c>
      <c r="G785" s="5">
        <v>40683</v>
      </c>
      <c r="H785">
        <v>23</v>
      </c>
      <c r="I785">
        <v>8.3000000000000007</v>
      </c>
      <c r="J785">
        <v>8.5</v>
      </c>
      <c r="K785" s="1">
        <f t="shared" si="23"/>
        <v>0.19999999999999929</v>
      </c>
      <c r="M785" t="str">
        <f t="shared" si="24"/>
        <v>155148</v>
      </c>
    </row>
    <row r="786" spans="1:13" x14ac:dyDescent="0.25">
      <c r="A786">
        <v>154</v>
      </c>
      <c r="B786">
        <v>2</v>
      </c>
      <c r="C786">
        <v>7</v>
      </c>
      <c r="D786">
        <v>314</v>
      </c>
      <c r="E786">
        <v>2</v>
      </c>
      <c r="F786">
        <v>6</v>
      </c>
      <c r="G786" s="5">
        <v>40651</v>
      </c>
      <c r="H786">
        <v>22</v>
      </c>
      <c r="I786">
        <v>9.5</v>
      </c>
      <c r="J786">
        <v>10</v>
      </c>
      <c r="K786" s="1">
        <f t="shared" si="23"/>
        <v>0.5</v>
      </c>
      <c r="M786" t="str">
        <f t="shared" si="24"/>
        <v>154314</v>
      </c>
    </row>
    <row r="787" spans="1:13" x14ac:dyDescent="0.25">
      <c r="A787">
        <v>154</v>
      </c>
      <c r="B787">
        <v>2</v>
      </c>
      <c r="C787">
        <v>7</v>
      </c>
      <c r="D787">
        <v>314</v>
      </c>
      <c r="E787">
        <v>2</v>
      </c>
      <c r="F787">
        <v>6</v>
      </c>
      <c r="G787" s="5">
        <v>40672</v>
      </c>
      <c r="H787">
        <v>22</v>
      </c>
      <c r="I787">
        <v>9.5</v>
      </c>
      <c r="J787">
        <v>10</v>
      </c>
      <c r="K787" s="1">
        <f t="shared" si="23"/>
        <v>0.5</v>
      </c>
      <c r="M787" t="str">
        <f t="shared" si="24"/>
        <v>154314</v>
      </c>
    </row>
    <row r="788" spans="1:13" x14ac:dyDescent="0.25">
      <c r="A788">
        <v>154</v>
      </c>
      <c r="B788">
        <v>2</v>
      </c>
      <c r="C788">
        <v>9</v>
      </c>
      <c r="D788">
        <v>314</v>
      </c>
      <c r="E788">
        <v>2</v>
      </c>
      <c r="F788">
        <v>8</v>
      </c>
      <c r="G788" s="5">
        <v>40686</v>
      </c>
      <c r="H788">
        <v>22</v>
      </c>
      <c r="I788">
        <v>9.5</v>
      </c>
      <c r="J788">
        <v>10</v>
      </c>
      <c r="K788" s="1">
        <f t="shared" si="23"/>
        <v>0.5</v>
      </c>
      <c r="M788" t="str">
        <f t="shared" si="24"/>
        <v>154314</v>
      </c>
    </row>
    <row r="789" spans="1:13" x14ac:dyDescent="0.25">
      <c r="A789">
        <v>154</v>
      </c>
      <c r="B789">
        <v>2</v>
      </c>
      <c r="C789">
        <v>7</v>
      </c>
      <c r="D789">
        <v>314</v>
      </c>
      <c r="E789">
        <v>2</v>
      </c>
      <c r="F789">
        <v>6</v>
      </c>
      <c r="G789" s="5">
        <v>40651</v>
      </c>
      <c r="H789">
        <v>22</v>
      </c>
      <c r="I789">
        <v>9.5</v>
      </c>
      <c r="J789">
        <v>10</v>
      </c>
      <c r="K789" s="1">
        <f t="shared" si="23"/>
        <v>0.5</v>
      </c>
      <c r="M789" t="str">
        <f t="shared" si="24"/>
        <v>154314</v>
      </c>
    </row>
    <row r="790" spans="1:13" x14ac:dyDescent="0.25">
      <c r="A790">
        <v>154</v>
      </c>
      <c r="B790">
        <v>2</v>
      </c>
      <c r="C790">
        <v>7</v>
      </c>
      <c r="D790">
        <v>314</v>
      </c>
      <c r="E790">
        <v>2</v>
      </c>
      <c r="F790">
        <v>6</v>
      </c>
      <c r="G790" s="5">
        <v>40672</v>
      </c>
      <c r="H790">
        <v>22</v>
      </c>
      <c r="I790">
        <v>9.5</v>
      </c>
      <c r="J790">
        <v>10</v>
      </c>
      <c r="K790" s="1">
        <f t="shared" si="23"/>
        <v>0.5</v>
      </c>
      <c r="M790" t="str">
        <f t="shared" si="24"/>
        <v>154314</v>
      </c>
    </row>
    <row r="791" spans="1:13" x14ac:dyDescent="0.25">
      <c r="A791">
        <v>154</v>
      </c>
      <c r="B791">
        <v>2</v>
      </c>
      <c r="C791">
        <v>9</v>
      </c>
      <c r="D791">
        <v>314</v>
      </c>
      <c r="E791">
        <v>2</v>
      </c>
      <c r="F791">
        <v>8</v>
      </c>
      <c r="G791" s="5">
        <v>40686</v>
      </c>
      <c r="H791">
        <v>22</v>
      </c>
      <c r="I791">
        <v>9.5</v>
      </c>
      <c r="J791">
        <v>10</v>
      </c>
      <c r="K791" s="1">
        <f t="shared" si="23"/>
        <v>0.5</v>
      </c>
      <c r="M791" t="str">
        <f t="shared" si="24"/>
        <v>154314</v>
      </c>
    </row>
    <row r="792" spans="1:13" x14ac:dyDescent="0.25">
      <c r="A792">
        <v>154</v>
      </c>
      <c r="B792">
        <v>2</v>
      </c>
      <c r="C792">
        <v>11</v>
      </c>
      <c r="D792">
        <v>285</v>
      </c>
      <c r="E792">
        <v>2</v>
      </c>
      <c r="F792">
        <v>10</v>
      </c>
      <c r="G792" s="5">
        <v>40623</v>
      </c>
      <c r="H792">
        <v>22</v>
      </c>
      <c r="I792">
        <v>9.5</v>
      </c>
      <c r="J792">
        <v>8.3000000000000007</v>
      </c>
      <c r="K792" s="1">
        <f t="shared" si="23"/>
        <v>1.1999999999999993</v>
      </c>
      <c r="M792" t="str">
        <f t="shared" si="24"/>
        <v>154285</v>
      </c>
    </row>
    <row r="793" spans="1:13" x14ac:dyDescent="0.25">
      <c r="A793">
        <v>154</v>
      </c>
      <c r="B793">
        <v>2</v>
      </c>
      <c r="C793">
        <v>11</v>
      </c>
      <c r="D793">
        <v>285</v>
      </c>
      <c r="E793">
        <v>2</v>
      </c>
      <c r="F793">
        <v>10</v>
      </c>
      <c r="G793" s="5">
        <v>40623</v>
      </c>
      <c r="H793">
        <v>22</v>
      </c>
      <c r="I793">
        <v>9.5</v>
      </c>
      <c r="J793">
        <v>8.3000000000000007</v>
      </c>
      <c r="K793" s="1">
        <f t="shared" si="23"/>
        <v>1.1999999999999993</v>
      </c>
      <c r="M793" t="str">
        <f t="shared" si="24"/>
        <v>154285</v>
      </c>
    </row>
    <row r="794" spans="1:13" x14ac:dyDescent="0.25">
      <c r="A794">
        <v>154</v>
      </c>
      <c r="B794">
        <v>4</v>
      </c>
      <c r="C794">
        <v>9</v>
      </c>
      <c r="D794">
        <v>280</v>
      </c>
      <c r="E794">
        <v>4</v>
      </c>
      <c r="F794">
        <v>8</v>
      </c>
      <c r="G794" s="5">
        <v>40644</v>
      </c>
      <c r="H794">
        <v>22</v>
      </c>
      <c r="I794">
        <v>9.5</v>
      </c>
      <c r="J794">
        <v>8</v>
      </c>
      <c r="K794" s="1">
        <f t="shared" si="23"/>
        <v>1.5</v>
      </c>
      <c r="M794" t="str">
        <f t="shared" si="24"/>
        <v>154280</v>
      </c>
    </row>
    <row r="795" spans="1:13" x14ac:dyDescent="0.25">
      <c r="A795">
        <v>154</v>
      </c>
      <c r="B795">
        <v>4</v>
      </c>
      <c r="C795">
        <v>9</v>
      </c>
      <c r="D795">
        <v>280</v>
      </c>
      <c r="E795">
        <v>4</v>
      </c>
      <c r="F795">
        <v>8</v>
      </c>
      <c r="G795" s="5">
        <v>40644</v>
      </c>
      <c r="H795">
        <v>22</v>
      </c>
      <c r="I795">
        <v>9.5</v>
      </c>
      <c r="J795">
        <v>8</v>
      </c>
      <c r="K795" s="1">
        <f t="shared" ref="K795:K858" si="25">ABS(J795-I795)</f>
        <v>1.5</v>
      </c>
      <c r="M795" t="str">
        <f t="shared" ref="M795:M858" si="26">CONCATENATE(TEXT(A795,"000"),TEXT(D795,"000"))</f>
        <v>154280</v>
      </c>
    </row>
    <row r="796" spans="1:13" x14ac:dyDescent="0.25">
      <c r="A796">
        <v>154</v>
      </c>
      <c r="B796">
        <v>6</v>
      </c>
      <c r="C796">
        <v>7</v>
      </c>
      <c r="D796">
        <v>279</v>
      </c>
      <c r="E796">
        <v>6</v>
      </c>
      <c r="F796">
        <v>6</v>
      </c>
      <c r="G796" s="5">
        <v>40683</v>
      </c>
      <c r="H796">
        <v>23</v>
      </c>
      <c r="I796">
        <v>9.5</v>
      </c>
      <c r="J796">
        <v>7.1</v>
      </c>
      <c r="K796" s="1">
        <f t="shared" si="25"/>
        <v>2.4000000000000004</v>
      </c>
      <c r="M796" t="str">
        <f t="shared" si="26"/>
        <v>154279</v>
      </c>
    </row>
    <row r="797" spans="1:13" x14ac:dyDescent="0.25">
      <c r="A797">
        <v>154</v>
      </c>
      <c r="B797">
        <v>6</v>
      </c>
      <c r="C797">
        <v>7</v>
      </c>
      <c r="D797">
        <v>279</v>
      </c>
      <c r="E797">
        <v>6</v>
      </c>
      <c r="F797">
        <v>6</v>
      </c>
      <c r="G797" s="5">
        <v>40683</v>
      </c>
      <c r="H797">
        <v>23</v>
      </c>
      <c r="I797">
        <v>9.5</v>
      </c>
      <c r="J797">
        <v>7.1</v>
      </c>
      <c r="K797" s="1">
        <f t="shared" si="25"/>
        <v>2.4000000000000004</v>
      </c>
      <c r="M797" t="str">
        <f t="shared" si="26"/>
        <v>154279</v>
      </c>
    </row>
    <row r="798" spans="1:13" x14ac:dyDescent="0.25">
      <c r="A798">
        <v>154</v>
      </c>
      <c r="B798">
        <v>3</v>
      </c>
      <c r="C798">
        <v>7</v>
      </c>
      <c r="D798">
        <v>151</v>
      </c>
      <c r="E798">
        <v>3</v>
      </c>
      <c r="F798">
        <v>6</v>
      </c>
      <c r="G798" s="5">
        <v>40606</v>
      </c>
      <c r="H798">
        <v>23</v>
      </c>
      <c r="I798">
        <v>9.5</v>
      </c>
      <c r="J798">
        <v>8.1</v>
      </c>
      <c r="K798" s="1">
        <f t="shared" si="25"/>
        <v>1.4000000000000004</v>
      </c>
      <c r="M798" t="str">
        <f t="shared" si="26"/>
        <v>154151</v>
      </c>
    </row>
    <row r="799" spans="1:13" x14ac:dyDescent="0.25">
      <c r="A799">
        <v>154</v>
      </c>
      <c r="B799">
        <v>2</v>
      </c>
      <c r="C799">
        <v>7</v>
      </c>
      <c r="D799">
        <v>151</v>
      </c>
      <c r="E799">
        <v>2</v>
      </c>
      <c r="F799">
        <v>6</v>
      </c>
      <c r="G799" s="5">
        <v>40669</v>
      </c>
      <c r="H799">
        <v>23</v>
      </c>
      <c r="I799">
        <v>9.5</v>
      </c>
      <c r="J799">
        <v>8.1</v>
      </c>
      <c r="K799" s="1">
        <f t="shared" si="25"/>
        <v>1.4000000000000004</v>
      </c>
      <c r="M799" t="str">
        <f t="shared" si="26"/>
        <v>154151</v>
      </c>
    </row>
    <row r="800" spans="1:13" x14ac:dyDescent="0.25">
      <c r="A800">
        <v>154</v>
      </c>
      <c r="B800">
        <v>3</v>
      </c>
      <c r="C800">
        <v>7</v>
      </c>
      <c r="D800">
        <v>151</v>
      </c>
      <c r="E800">
        <v>3</v>
      </c>
      <c r="F800">
        <v>6</v>
      </c>
      <c r="G800" s="5">
        <v>40606</v>
      </c>
      <c r="H800">
        <v>23</v>
      </c>
      <c r="I800">
        <v>9.5</v>
      </c>
      <c r="J800">
        <v>8.1</v>
      </c>
      <c r="K800" s="1">
        <f t="shared" si="25"/>
        <v>1.4000000000000004</v>
      </c>
      <c r="M800" t="str">
        <f t="shared" si="26"/>
        <v>154151</v>
      </c>
    </row>
    <row r="801" spans="1:13" x14ac:dyDescent="0.25">
      <c r="A801">
        <v>154</v>
      </c>
      <c r="B801">
        <v>2</v>
      </c>
      <c r="C801">
        <v>7</v>
      </c>
      <c r="D801">
        <v>151</v>
      </c>
      <c r="E801">
        <v>2</v>
      </c>
      <c r="F801">
        <v>6</v>
      </c>
      <c r="G801" s="5">
        <v>40669</v>
      </c>
      <c r="H801">
        <v>23</v>
      </c>
      <c r="I801">
        <v>9.5</v>
      </c>
      <c r="J801">
        <v>8.1</v>
      </c>
      <c r="K801" s="1">
        <f t="shared" si="25"/>
        <v>1.4000000000000004</v>
      </c>
      <c r="M801" t="str">
        <f t="shared" si="26"/>
        <v>154151</v>
      </c>
    </row>
    <row r="802" spans="1:13" x14ac:dyDescent="0.25">
      <c r="A802">
        <v>154</v>
      </c>
      <c r="B802">
        <v>2</v>
      </c>
      <c r="C802">
        <v>10</v>
      </c>
      <c r="D802">
        <v>146</v>
      </c>
      <c r="E802">
        <v>2</v>
      </c>
      <c r="F802">
        <v>9</v>
      </c>
      <c r="G802" s="5">
        <v>40581</v>
      </c>
      <c r="H802">
        <v>22</v>
      </c>
      <c r="I802">
        <v>9.5</v>
      </c>
      <c r="J802">
        <v>9.5</v>
      </c>
      <c r="K802" s="1">
        <f t="shared" si="25"/>
        <v>0</v>
      </c>
      <c r="M802" t="str">
        <f t="shared" si="26"/>
        <v>154146</v>
      </c>
    </row>
    <row r="803" spans="1:13" x14ac:dyDescent="0.25">
      <c r="A803">
        <v>154</v>
      </c>
      <c r="B803">
        <v>2</v>
      </c>
      <c r="C803">
        <v>10</v>
      </c>
      <c r="D803">
        <v>146</v>
      </c>
      <c r="E803">
        <v>2</v>
      </c>
      <c r="F803">
        <v>9</v>
      </c>
      <c r="G803" s="5">
        <v>40588</v>
      </c>
      <c r="H803">
        <v>22</v>
      </c>
      <c r="I803">
        <v>9.5</v>
      </c>
      <c r="J803">
        <v>9.5</v>
      </c>
      <c r="K803" s="1">
        <f t="shared" si="25"/>
        <v>0</v>
      </c>
      <c r="M803" t="str">
        <f t="shared" si="26"/>
        <v>154146</v>
      </c>
    </row>
    <row r="804" spans="1:13" x14ac:dyDescent="0.25">
      <c r="A804">
        <v>154</v>
      </c>
      <c r="B804">
        <v>2</v>
      </c>
      <c r="C804">
        <v>12</v>
      </c>
      <c r="D804">
        <v>146</v>
      </c>
      <c r="E804">
        <v>2</v>
      </c>
      <c r="F804">
        <v>11</v>
      </c>
      <c r="G804" s="5">
        <v>40637</v>
      </c>
      <c r="H804">
        <v>22</v>
      </c>
      <c r="I804">
        <v>9.5</v>
      </c>
      <c r="J804">
        <v>9.5</v>
      </c>
      <c r="K804" s="1">
        <f t="shared" si="25"/>
        <v>0</v>
      </c>
      <c r="M804" t="str">
        <f t="shared" si="26"/>
        <v>154146</v>
      </c>
    </row>
    <row r="805" spans="1:13" x14ac:dyDescent="0.25">
      <c r="A805">
        <v>154</v>
      </c>
      <c r="B805">
        <v>2</v>
      </c>
      <c r="C805">
        <v>10</v>
      </c>
      <c r="D805">
        <v>146</v>
      </c>
      <c r="E805">
        <v>2</v>
      </c>
      <c r="F805">
        <v>9</v>
      </c>
      <c r="G805" s="5">
        <v>40581</v>
      </c>
      <c r="H805">
        <v>22</v>
      </c>
      <c r="I805">
        <v>9.5</v>
      </c>
      <c r="J805">
        <v>9.5</v>
      </c>
      <c r="K805" s="1">
        <f t="shared" si="25"/>
        <v>0</v>
      </c>
      <c r="M805" t="str">
        <f t="shared" si="26"/>
        <v>154146</v>
      </c>
    </row>
    <row r="806" spans="1:13" x14ac:dyDescent="0.25">
      <c r="A806">
        <v>154</v>
      </c>
      <c r="B806">
        <v>2</v>
      </c>
      <c r="C806">
        <v>10</v>
      </c>
      <c r="D806">
        <v>146</v>
      </c>
      <c r="E806">
        <v>2</v>
      </c>
      <c r="F806">
        <v>9</v>
      </c>
      <c r="G806" s="5">
        <v>40588</v>
      </c>
      <c r="H806">
        <v>22</v>
      </c>
      <c r="I806">
        <v>9.5</v>
      </c>
      <c r="J806">
        <v>9.5</v>
      </c>
      <c r="K806" s="1">
        <f t="shared" si="25"/>
        <v>0</v>
      </c>
      <c r="M806" t="str">
        <f t="shared" si="26"/>
        <v>154146</v>
      </c>
    </row>
    <row r="807" spans="1:13" x14ac:dyDescent="0.25">
      <c r="A807">
        <v>154</v>
      </c>
      <c r="B807">
        <v>2</v>
      </c>
      <c r="C807">
        <v>12</v>
      </c>
      <c r="D807">
        <v>146</v>
      </c>
      <c r="E807">
        <v>2</v>
      </c>
      <c r="F807">
        <v>11</v>
      </c>
      <c r="G807" s="5">
        <v>40637</v>
      </c>
      <c r="H807">
        <v>22</v>
      </c>
      <c r="I807">
        <v>9.5</v>
      </c>
      <c r="J807">
        <v>9.5</v>
      </c>
      <c r="K807" s="1">
        <f t="shared" si="25"/>
        <v>0</v>
      </c>
      <c r="M807" t="str">
        <f t="shared" si="26"/>
        <v>154146</v>
      </c>
    </row>
    <row r="808" spans="1:13" x14ac:dyDescent="0.25">
      <c r="A808">
        <v>153</v>
      </c>
      <c r="B808">
        <v>3</v>
      </c>
      <c r="C808">
        <v>10</v>
      </c>
      <c r="D808">
        <v>180</v>
      </c>
      <c r="E808">
        <v>3</v>
      </c>
      <c r="F808">
        <v>9</v>
      </c>
      <c r="G808" s="5">
        <v>40602</v>
      </c>
      <c r="H808">
        <v>22</v>
      </c>
      <c r="I808">
        <v>9.3000000000000007</v>
      </c>
      <c r="J808">
        <v>9.3000000000000007</v>
      </c>
      <c r="K808" s="1">
        <f t="shared" si="25"/>
        <v>0</v>
      </c>
      <c r="M808" t="str">
        <f t="shared" si="26"/>
        <v>153180</v>
      </c>
    </row>
    <row r="809" spans="1:13" x14ac:dyDescent="0.25">
      <c r="A809">
        <v>153</v>
      </c>
      <c r="B809">
        <v>2</v>
      </c>
      <c r="C809">
        <v>2</v>
      </c>
      <c r="D809">
        <v>180</v>
      </c>
      <c r="E809">
        <v>2</v>
      </c>
      <c r="F809">
        <v>1</v>
      </c>
      <c r="G809" s="5">
        <v>40609</v>
      </c>
      <c r="H809">
        <v>22</v>
      </c>
      <c r="I809">
        <v>9.3000000000000007</v>
      </c>
      <c r="J809">
        <v>9.3000000000000007</v>
      </c>
      <c r="K809" s="1">
        <f t="shared" si="25"/>
        <v>0</v>
      </c>
      <c r="M809" t="str">
        <f t="shared" si="26"/>
        <v>153180</v>
      </c>
    </row>
    <row r="810" spans="1:13" x14ac:dyDescent="0.25">
      <c r="A810">
        <v>153</v>
      </c>
      <c r="B810">
        <v>3</v>
      </c>
      <c r="C810">
        <v>10</v>
      </c>
      <c r="D810">
        <v>180</v>
      </c>
      <c r="E810">
        <v>3</v>
      </c>
      <c r="F810">
        <v>9</v>
      </c>
      <c r="G810" s="5">
        <v>40630</v>
      </c>
      <c r="H810">
        <v>22</v>
      </c>
      <c r="I810">
        <v>9.3000000000000007</v>
      </c>
      <c r="J810">
        <v>9.3000000000000007</v>
      </c>
      <c r="K810" s="1">
        <f t="shared" si="25"/>
        <v>0</v>
      </c>
      <c r="M810" t="str">
        <f t="shared" si="26"/>
        <v>153180</v>
      </c>
    </row>
    <row r="811" spans="1:13" x14ac:dyDescent="0.25">
      <c r="A811">
        <v>153</v>
      </c>
      <c r="B811">
        <v>4</v>
      </c>
      <c r="C811">
        <v>12</v>
      </c>
      <c r="D811">
        <v>180</v>
      </c>
      <c r="E811">
        <v>4</v>
      </c>
      <c r="F811">
        <v>11</v>
      </c>
      <c r="G811" s="5">
        <v>40637</v>
      </c>
      <c r="H811">
        <v>22</v>
      </c>
      <c r="I811">
        <v>9.3000000000000007</v>
      </c>
      <c r="J811">
        <v>9.3000000000000007</v>
      </c>
      <c r="K811" s="1">
        <f t="shared" si="25"/>
        <v>0</v>
      </c>
      <c r="M811" t="str">
        <f t="shared" si="26"/>
        <v>153180</v>
      </c>
    </row>
    <row r="812" spans="1:13" x14ac:dyDescent="0.25">
      <c r="A812">
        <v>153</v>
      </c>
      <c r="B812">
        <v>1</v>
      </c>
      <c r="C812">
        <v>10</v>
      </c>
      <c r="D812">
        <v>180</v>
      </c>
      <c r="E812">
        <v>1</v>
      </c>
      <c r="F812">
        <v>9</v>
      </c>
      <c r="G812" s="5">
        <v>40644</v>
      </c>
      <c r="H812">
        <v>22</v>
      </c>
      <c r="I812">
        <v>9.3000000000000007</v>
      </c>
      <c r="J812">
        <v>9.3000000000000007</v>
      </c>
      <c r="K812" s="1">
        <f t="shared" si="25"/>
        <v>0</v>
      </c>
      <c r="M812" t="str">
        <f t="shared" si="26"/>
        <v>153180</v>
      </c>
    </row>
    <row r="813" spans="1:13" x14ac:dyDescent="0.25">
      <c r="A813">
        <v>153</v>
      </c>
      <c r="B813">
        <v>4</v>
      </c>
      <c r="C813">
        <v>12</v>
      </c>
      <c r="D813">
        <v>180</v>
      </c>
      <c r="E813">
        <v>4</v>
      </c>
      <c r="F813">
        <v>11</v>
      </c>
      <c r="G813" s="5">
        <v>40672</v>
      </c>
      <c r="H813">
        <v>22</v>
      </c>
      <c r="I813">
        <v>9.3000000000000007</v>
      </c>
      <c r="J813">
        <v>9.3000000000000007</v>
      </c>
      <c r="K813" s="1">
        <f t="shared" si="25"/>
        <v>0</v>
      </c>
      <c r="M813" t="str">
        <f t="shared" si="26"/>
        <v>153180</v>
      </c>
    </row>
    <row r="814" spans="1:13" x14ac:dyDescent="0.25">
      <c r="A814">
        <v>153</v>
      </c>
      <c r="B814">
        <v>4</v>
      </c>
      <c r="C814">
        <v>12</v>
      </c>
      <c r="D814">
        <v>180</v>
      </c>
      <c r="E814">
        <v>4</v>
      </c>
      <c r="F814">
        <v>11</v>
      </c>
      <c r="G814" s="5">
        <v>40679</v>
      </c>
      <c r="H814">
        <v>22</v>
      </c>
      <c r="I814">
        <v>9.3000000000000007</v>
      </c>
      <c r="J814">
        <v>9.3000000000000007</v>
      </c>
      <c r="K814" s="1">
        <f t="shared" si="25"/>
        <v>0</v>
      </c>
      <c r="M814" t="str">
        <f t="shared" si="26"/>
        <v>153180</v>
      </c>
    </row>
    <row r="815" spans="1:13" x14ac:dyDescent="0.25">
      <c r="A815">
        <v>153</v>
      </c>
      <c r="B815">
        <v>4</v>
      </c>
      <c r="C815">
        <v>12</v>
      </c>
      <c r="D815">
        <v>180</v>
      </c>
      <c r="E815">
        <v>4</v>
      </c>
      <c r="F815">
        <v>11</v>
      </c>
      <c r="G815" s="5">
        <v>40686</v>
      </c>
      <c r="H815">
        <v>22</v>
      </c>
      <c r="I815">
        <v>9.3000000000000007</v>
      </c>
      <c r="J815">
        <v>9.3000000000000007</v>
      </c>
      <c r="K815" s="1">
        <f t="shared" si="25"/>
        <v>0</v>
      </c>
      <c r="M815" t="str">
        <f t="shared" si="26"/>
        <v>153180</v>
      </c>
    </row>
    <row r="816" spans="1:13" x14ac:dyDescent="0.25">
      <c r="A816">
        <v>153</v>
      </c>
      <c r="B816">
        <v>3</v>
      </c>
      <c r="C816">
        <v>4</v>
      </c>
      <c r="D816">
        <v>180</v>
      </c>
      <c r="E816">
        <v>3</v>
      </c>
      <c r="F816">
        <v>3</v>
      </c>
      <c r="G816" s="5">
        <v>40592</v>
      </c>
      <c r="H816">
        <v>23</v>
      </c>
      <c r="I816">
        <v>9.3000000000000007</v>
      </c>
      <c r="J816">
        <v>9.3000000000000007</v>
      </c>
      <c r="K816" s="1">
        <f t="shared" si="25"/>
        <v>0</v>
      </c>
      <c r="M816" t="str">
        <f t="shared" si="26"/>
        <v>153180</v>
      </c>
    </row>
    <row r="817" spans="1:13" x14ac:dyDescent="0.25">
      <c r="A817">
        <v>153</v>
      </c>
      <c r="B817">
        <v>7</v>
      </c>
      <c r="C817">
        <v>4</v>
      </c>
      <c r="D817">
        <v>180</v>
      </c>
      <c r="E817">
        <v>7</v>
      </c>
      <c r="F817">
        <v>3</v>
      </c>
      <c r="G817" s="5">
        <v>40606</v>
      </c>
      <c r="H817">
        <v>23</v>
      </c>
      <c r="I817">
        <v>9.3000000000000007</v>
      </c>
      <c r="J817">
        <v>9.3000000000000007</v>
      </c>
      <c r="K817" s="1">
        <f t="shared" si="25"/>
        <v>0</v>
      </c>
      <c r="M817" t="str">
        <f t="shared" si="26"/>
        <v>153180</v>
      </c>
    </row>
    <row r="818" spans="1:13" x14ac:dyDescent="0.25">
      <c r="A818">
        <v>153</v>
      </c>
      <c r="B818">
        <v>6</v>
      </c>
      <c r="C818">
        <v>6</v>
      </c>
      <c r="D818">
        <v>180</v>
      </c>
      <c r="E818">
        <v>6</v>
      </c>
      <c r="F818">
        <v>5</v>
      </c>
      <c r="G818" s="5">
        <v>40690</v>
      </c>
      <c r="H818">
        <v>23</v>
      </c>
      <c r="I818">
        <v>9.3000000000000007</v>
      </c>
      <c r="J818">
        <v>9.3000000000000007</v>
      </c>
      <c r="K818" s="1">
        <f t="shared" si="25"/>
        <v>0</v>
      </c>
      <c r="M818" t="str">
        <f t="shared" si="26"/>
        <v>153180</v>
      </c>
    </row>
    <row r="819" spans="1:13" x14ac:dyDescent="0.25">
      <c r="A819">
        <v>153</v>
      </c>
      <c r="B819">
        <v>3</v>
      </c>
      <c r="C819">
        <v>10</v>
      </c>
      <c r="D819">
        <v>180</v>
      </c>
      <c r="E819">
        <v>3</v>
      </c>
      <c r="F819">
        <v>9</v>
      </c>
      <c r="G819" s="5">
        <v>40602</v>
      </c>
      <c r="H819">
        <v>22</v>
      </c>
      <c r="I819">
        <v>9.3000000000000007</v>
      </c>
      <c r="J819">
        <v>9.3000000000000007</v>
      </c>
      <c r="K819" s="1">
        <f t="shared" si="25"/>
        <v>0</v>
      </c>
      <c r="M819" t="str">
        <f t="shared" si="26"/>
        <v>153180</v>
      </c>
    </row>
    <row r="820" spans="1:13" x14ac:dyDescent="0.25">
      <c r="A820">
        <v>153</v>
      </c>
      <c r="B820">
        <v>2</v>
      </c>
      <c r="C820">
        <v>2</v>
      </c>
      <c r="D820">
        <v>180</v>
      </c>
      <c r="E820">
        <v>2</v>
      </c>
      <c r="F820">
        <v>1</v>
      </c>
      <c r="G820" s="5">
        <v>40609</v>
      </c>
      <c r="H820">
        <v>22</v>
      </c>
      <c r="I820">
        <v>9.3000000000000007</v>
      </c>
      <c r="J820">
        <v>9.3000000000000007</v>
      </c>
      <c r="K820" s="1">
        <f t="shared" si="25"/>
        <v>0</v>
      </c>
      <c r="M820" t="str">
        <f t="shared" si="26"/>
        <v>153180</v>
      </c>
    </row>
    <row r="821" spans="1:13" x14ac:dyDescent="0.25">
      <c r="A821">
        <v>153</v>
      </c>
      <c r="B821">
        <v>3</v>
      </c>
      <c r="C821">
        <v>10</v>
      </c>
      <c r="D821">
        <v>180</v>
      </c>
      <c r="E821">
        <v>3</v>
      </c>
      <c r="F821">
        <v>9</v>
      </c>
      <c r="G821" s="5">
        <v>40630</v>
      </c>
      <c r="H821">
        <v>22</v>
      </c>
      <c r="I821">
        <v>9.3000000000000007</v>
      </c>
      <c r="J821">
        <v>9.3000000000000007</v>
      </c>
      <c r="K821" s="1">
        <f t="shared" si="25"/>
        <v>0</v>
      </c>
      <c r="M821" t="str">
        <f t="shared" si="26"/>
        <v>153180</v>
      </c>
    </row>
    <row r="822" spans="1:13" x14ac:dyDescent="0.25">
      <c r="A822">
        <v>153</v>
      </c>
      <c r="B822">
        <v>4</v>
      </c>
      <c r="C822">
        <v>12</v>
      </c>
      <c r="D822">
        <v>180</v>
      </c>
      <c r="E822">
        <v>4</v>
      </c>
      <c r="F822">
        <v>11</v>
      </c>
      <c r="G822" s="5">
        <v>40637</v>
      </c>
      <c r="H822">
        <v>22</v>
      </c>
      <c r="I822">
        <v>9.3000000000000007</v>
      </c>
      <c r="J822">
        <v>9.3000000000000007</v>
      </c>
      <c r="K822" s="1">
        <f t="shared" si="25"/>
        <v>0</v>
      </c>
      <c r="M822" t="str">
        <f t="shared" si="26"/>
        <v>153180</v>
      </c>
    </row>
    <row r="823" spans="1:13" x14ac:dyDescent="0.25">
      <c r="A823">
        <v>153</v>
      </c>
      <c r="B823">
        <v>1</v>
      </c>
      <c r="C823">
        <v>10</v>
      </c>
      <c r="D823">
        <v>180</v>
      </c>
      <c r="E823">
        <v>1</v>
      </c>
      <c r="F823">
        <v>9</v>
      </c>
      <c r="G823" s="5">
        <v>40644</v>
      </c>
      <c r="H823">
        <v>22</v>
      </c>
      <c r="I823">
        <v>9.3000000000000007</v>
      </c>
      <c r="J823">
        <v>9.3000000000000007</v>
      </c>
      <c r="K823" s="1">
        <f t="shared" si="25"/>
        <v>0</v>
      </c>
      <c r="M823" t="str">
        <f t="shared" si="26"/>
        <v>153180</v>
      </c>
    </row>
    <row r="824" spans="1:13" x14ac:dyDescent="0.25">
      <c r="A824">
        <v>153</v>
      </c>
      <c r="B824">
        <v>4</v>
      </c>
      <c r="C824">
        <v>12</v>
      </c>
      <c r="D824">
        <v>180</v>
      </c>
      <c r="E824">
        <v>4</v>
      </c>
      <c r="F824">
        <v>11</v>
      </c>
      <c r="G824" s="5">
        <v>40672</v>
      </c>
      <c r="H824">
        <v>22</v>
      </c>
      <c r="I824">
        <v>9.3000000000000007</v>
      </c>
      <c r="J824">
        <v>9.3000000000000007</v>
      </c>
      <c r="K824" s="1">
        <f t="shared" si="25"/>
        <v>0</v>
      </c>
      <c r="M824" t="str">
        <f t="shared" si="26"/>
        <v>153180</v>
      </c>
    </row>
    <row r="825" spans="1:13" x14ac:dyDescent="0.25">
      <c r="A825">
        <v>153</v>
      </c>
      <c r="B825">
        <v>4</v>
      </c>
      <c r="C825">
        <v>12</v>
      </c>
      <c r="D825">
        <v>180</v>
      </c>
      <c r="E825">
        <v>4</v>
      </c>
      <c r="F825">
        <v>11</v>
      </c>
      <c r="G825" s="5">
        <v>40679</v>
      </c>
      <c r="H825">
        <v>22</v>
      </c>
      <c r="I825">
        <v>9.3000000000000007</v>
      </c>
      <c r="J825">
        <v>9.3000000000000007</v>
      </c>
      <c r="K825" s="1">
        <f t="shared" si="25"/>
        <v>0</v>
      </c>
      <c r="M825" t="str">
        <f t="shared" si="26"/>
        <v>153180</v>
      </c>
    </row>
    <row r="826" spans="1:13" x14ac:dyDescent="0.25">
      <c r="A826">
        <v>153</v>
      </c>
      <c r="B826">
        <v>4</v>
      </c>
      <c r="C826">
        <v>12</v>
      </c>
      <c r="D826">
        <v>180</v>
      </c>
      <c r="E826">
        <v>4</v>
      </c>
      <c r="F826">
        <v>11</v>
      </c>
      <c r="G826" s="5">
        <v>40686</v>
      </c>
      <c r="H826">
        <v>22</v>
      </c>
      <c r="I826">
        <v>9.3000000000000007</v>
      </c>
      <c r="J826">
        <v>9.3000000000000007</v>
      </c>
      <c r="K826" s="1">
        <f t="shared" si="25"/>
        <v>0</v>
      </c>
      <c r="M826" t="str">
        <f t="shared" si="26"/>
        <v>153180</v>
      </c>
    </row>
    <row r="827" spans="1:13" x14ac:dyDescent="0.25">
      <c r="A827">
        <v>153</v>
      </c>
      <c r="B827">
        <v>3</v>
      </c>
      <c r="C827">
        <v>4</v>
      </c>
      <c r="D827">
        <v>180</v>
      </c>
      <c r="E827">
        <v>3</v>
      </c>
      <c r="F827">
        <v>3</v>
      </c>
      <c r="G827" s="5">
        <v>40592</v>
      </c>
      <c r="H827">
        <v>23</v>
      </c>
      <c r="I827">
        <v>9.3000000000000007</v>
      </c>
      <c r="J827">
        <v>9.3000000000000007</v>
      </c>
      <c r="K827" s="1">
        <f t="shared" si="25"/>
        <v>0</v>
      </c>
      <c r="M827" t="str">
        <f t="shared" si="26"/>
        <v>153180</v>
      </c>
    </row>
    <row r="828" spans="1:13" x14ac:dyDescent="0.25">
      <c r="A828">
        <v>153</v>
      </c>
      <c r="B828">
        <v>7</v>
      </c>
      <c r="C828">
        <v>4</v>
      </c>
      <c r="D828">
        <v>180</v>
      </c>
      <c r="E828">
        <v>7</v>
      </c>
      <c r="F828">
        <v>3</v>
      </c>
      <c r="G828" s="5">
        <v>40606</v>
      </c>
      <c r="H828">
        <v>23</v>
      </c>
      <c r="I828">
        <v>9.3000000000000007</v>
      </c>
      <c r="J828">
        <v>9.3000000000000007</v>
      </c>
      <c r="K828" s="1">
        <f t="shared" si="25"/>
        <v>0</v>
      </c>
      <c r="M828" t="str">
        <f t="shared" si="26"/>
        <v>153180</v>
      </c>
    </row>
    <row r="829" spans="1:13" x14ac:dyDescent="0.25">
      <c r="A829">
        <v>153</v>
      </c>
      <c r="B829">
        <v>6</v>
      </c>
      <c r="C829">
        <v>6</v>
      </c>
      <c r="D829">
        <v>180</v>
      </c>
      <c r="E829">
        <v>6</v>
      </c>
      <c r="F829">
        <v>5</v>
      </c>
      <c r="G829" s="5">
        <v>40690</v>
      </c>
      <c r="H829">
        <v>23</v>
      </c>
      <c r="I829">
        <v>9.3000000000000007</v>
      </c>
      <c r="J829">
        <v>9.3000000000000007</v>
      </c>
      <c r="K829" s="1">
        <f t="shared" si="25"/>
        <v>0</v>
      </c>
      <c r="M829" t="str">
        <f t="shared" si="26"/>
        <v>153180</v>
      </c>
    </row>
    <row r="830" spans="1:13" x14ac:dyDescent="0.25">
      <c r="A830">
        <v>153</v>
      </c>
      <c r="B830">
        <v>4</v>
      </c>
      <c r="C830">
        <v>4</v>
      </c>
      <c r="D830">
        <v>171</v>
      </c>
      <c r="E830">
        <v>4</v>
      </c>
      <c r="F830">
        <v>3</v>
      </c>
      <c r="G830" s="5">
        <v>40585</v>
      </c>
      <c r="H830">
        <v>23</v>
      </c>
      <c r="I830">
        <v>9.3000000000000007</v>
      </c>
      <c r="J830">
        <v>8.1</v>
      </c>
      <c r="K830" s="1">
        <f t="shared" si="25"/>
        <v>1.2000000000000011</v>
      </c>
      <c r="M830" t="str">
        <f t="shared" si="26"/>
        <v>153171</v>
      </c>
    </row>
    <row r="831" spans="1:13" x14ac:dyDescent="0.25">
      <c r="A831">
        <v>153</v>
      </c>
      <c r="B831">
        <v>4</v>
      </c>
      <c r="C831">
        <v>4</v>
      </c>
      <c r="D831">
        <v>171</v>
      </c>
      <c r="E831">
        <v>4</v>
      </c>
      <c r="F831">
        <v>3</v>
      </c>
      <c r="G831" s="5">
        <v>40585</v>
      </c>
      <c r="H831">
        <v>23</v>
      </c>
      <c r="I831">
        <v>9.3000000000000007</v>
      </c>
      <c r="J831">
        <v>8.1</v>
      </c>
      <c r="K831" s="1">
        <f t="shared" si="25"/>
        <v>1.2000000000000011</v>
      </c>
      <c r="M831" t="str">
        <f t="shared" si="26"/>
        <v>153171</v>
      </c>
    </row>
    <row r="832" spans="1:13" x14ac:dyDescent="0.25">
      <c r="A832">
        <v>153</v>
      </c>
      <c r="B832">
        <v>6</v>
      </c>
      <c r="C832">
        <v>5</v>
      </c>
      <c r="D832">
        <v>161</v>
      </c>
      <c r="E832">
        <v>6</v>
      </c>
      <c r="F832">
        <v>4</v>
      </c>
      <c r="G832" s="5">
        <v>40634</v>
      </c>
      <c r="H832">
        <v>23</v>
      </c>
      <c r="I832">
        <v>9.3000000000000007</v>
      </c>
      <c r="J832">
        <v>8.1</v>
      </c>
      <c r="K832" s="1">
        <f t="shared" si="25"/>
        <v>1.2000000000000011</v>
      </c>
      <c r="M832" t="str">
        <f t="shared" si="26"/>
        <v>153161</v>
      </c>
    </row>
    <row r="833" spans="1:13" x14ac:dyDescent="0.25">
      <c r="A833">
        <v>153</v>
      </c>
      <c r="B833">
        <v>4</v>
      </c>
      <c r="C833">
        <v>5</v>
      </c>
      <c r="D833">
        <v>161</v>
      </c>
      <c r="E833">
        <v>4</v>
      </c>
      <c r="F833">
        <v>4</v>
      </c>
      <c r="G833" s="5">
        <v>40683</v>
      </c>
      <c r="H833">
        <v>23</v>
      </c>
      <c r="I833">
        <v>9.3000000000000007</v>
      </c>
      <c r="J833">
        <v>8.1</v>
      </c>
      <c r="K833" s="1">
        <f t="shared" si="25"/>
        <v>1.2000000000000011</v>
      </c>
      <c r="M833" t="str">
        <f t="shared" si="26"/>
        <v>153161</v>
      </c>
    </row>
    <row r="834" spans="1:13" x14ac:dyDescent="0.25">
      <c r="A834">
        <v>153</v>
      </c>
      <c r="B834">
        <v>6</v>
      </c>
      <c r="C834">
        <v>5</v>
      </c>
      <c r="D834">
        <v>161</v>
      </c>
      <c r="E834">
        <v>6</v>
      </c>
      <c r="F834">
        <v>4</v>
      </c>
      <c r="G834" s="5">
        <v>40634</v>
      </c>
      <c r="H834">
        <v>23</v>
      </c>
      <c r="I834">
        <v>9.3000000000000007</v>
      </c>
      <c r="J834">
        <v>8.1</v>
      </c>
      <c r="K834" s="1">
        <f t="shared" si="25"/>
        <v>1.2000000000000011</v>
      </c>
      <c r="M834" t="str">
        <f t="shared" si="26"/>
        <v>153161</v>
      </c>
    </row>
    <row r="835" spans="1:13" x14ac:dyDescent="0.25">
      <c r="A835">
        <v>153</v>
      </c>
      <c r="B835">
        <v>4</v>
      </c>
      <c r="C835">
        <v>5</v>
      </c>
      <c r="D835">
        <v>161</v>
      </c>
      <c r="E835">
        <v>4</v>
      </c>
      <c r="F835">
        <v>4</v>
      </c>
      <c r="G835" s="5">
        <v>40683</v>
      </c>
      <c r="H835">
        <v>23</v>
      </c>
      <c r="I835">
        <v>9.3000000000000007</v>
      </c>
      <c r="J835">
        <v>8.1</v>
      </c>
      <c r="K835" s="1">
        <f t="shared" si="25"/>
        <v>1.2000000000000011</v>
      </c>
      <c r="M835" t="str">
        <f t="shared" si="26"/>
        <v>153161</v>
      </c>
    </row>
    <row r="836" spans="1:13" x14ac:dyDescent="0.25">
      <c r="A836">
        <v>153</v>
      </c>
      <c r="B836">
        <v>3</v>
      </c>
      <c r="C836">
        <v>9</v>
      </c>
      <c r="D836">
        <v>150</v>
      </c>
      <c r="E836">
        <v>3</v>
      </c>
      <c r="F836">
        <v>8</v>
      </c>
      <c r="G836" s="5">
        <v>40588</v>
      </c>
      <c r="H836">
        <v>22</v>
      </c>
      <c r="I836">
        <v>9.3000000000000007</v>
      </c>
      <c r="J836">
        <v>7.9</v>
      </c>
      <c r="K836" s="1">
        <f t="shared" si="25"/>
        <v>1.4000000000000004</v>
      </c>
      <c r="M836" t="str">
        <f t="shared" si="26"/>
        <v>153150</v>
      </c>
    </row>
    <row r="837" spans="1:13" x14ac:dyDescent="0.25">
      <c r="A837">
        <v>153</v>
      </c>
      <c r="B837">
        <v>3</v>
      </c>
      <c r="C837">
        <v>9</v>
      </c>
      <c r="D837">
        <v>150</v>
      </c>
      <c r="E837">
        <v>3</v>
      </c>
      <c r="F837">
        <v>8</v>
      </c>
      <c r="G837" s="5">
        <v>40588</v>
      </c>
      <c r="H837">
        <v>22</v>
      </c>
      <c r="I837">
        <v>9.3000000000000007</v>
      </c>
      <c r="J837">
        <v>7.9</v>
      </c>
      <c r="K837" s="1">
        <f t="shared" si="25"/>
        <v>1.4000000000000004</v>
      </c>
      <c r="M837" t="str">
        <f t="shared" si="26"/>
        <v>153150</v>
      </c>
    </row>
    <row r="838" spans="1:13" x14ac:dyDescent="0.25">
      <c r="A838">
        <v>152</v>
      </c>
      <c r="B838">
        <v>1</v>
      </c>
      <c r="C838">
        <v>8</v>
      </c>
      <c r="D838">
        <v>163</v>
      </c>
      <c r="E838">
        <v>1</v>
      </c>
      <c r="F838">
        <v>7</v>
      </c>
      <c r="G838" s="5">
        <v>40588</v>
      </c>
      <c r="H838">
        <v>22</v>
      </c>
      <c r="I838">
        <v>7.5</v>
      </c>
      <c r="J838">
        <v>7.5</v>
      </c>
      <c r="K838" s="1">
        <f t="shared" si="25"/>
        <v>0</v>
      </c>
      <c r="M838" t="str">
        <f t="shared" si="26"/>
        <v>152163</v>
      </c>
    </row>
    <row r="839" spans="1:13" x14ac:dyDescent="0.25">
      <c r="A839">
        <v>152</v>
      </c>
      <c r="B839">
        <v>1</v>
      </c>
      <c r="C839">
        <v>8</v>
      </c>
      <c r="D839">
        <v>163</v>
      </c>
      <c r="E839">
        <v>1</v>
      </c>
      <c r="F839">
        <v>7</v>
      </c>
      <c r="G839" s="5">
        <v>40595</v>
      </c>
      <c r="H839">
        <v>22</v>
      </c>
      <c r="I839">
        <v>7.5</v>
      </c>
      <c r="J839">
        <v>7.5</v>
      </c>
      <c r="K839" s="1">
        <f t="shared" si="25"/>
        <v>0</v>
      </c>
      <c r="M839" t="str">
        <f t="shared" si="26"/>
        <v>152163</v>
      </c>
    </row>
    <row r="840" spans="1:13" x14ac:dyDescent="0.25">
      <c r="A840">
        <v>152</v>
      </c>
      <c r="B840">
        <v>1</v>
      </c>
      <c r="C840">
        <v>10</v>
      </c>
      <c r="D840">
        <v>163</v>
      </c>
      <c r="E840">
        <v>1</v>
      </c>
      <c r="F840">
        <v>9</v>
      </c>
      <c r="G840" s="5">
        <v>40602</v>
      </c>
      <c r="H840">
        <v>22</v>
      </c>
      <c r="I840">
        <v>7.5</v>
      </c>
      <c r="J840">
        <v>7.5</v>
      </c>
      <c r="K840" s="1">
        <f t="shared" si="25"/>
        <v>0</v>
      </c>
      <c r="M840" t="str">
        <f t="shared" si="26"/>
        <v>152163</v>
      </c>
    </row>
    <row r="841" spans="1:13" x14ac:dyDescent="0.25">
      <c r="A841">
        <v>152</v>
      </c>
      <c r="B841">
        <v>4</v>
      </c>
      <c r="C841">
        <v>12</v>
      </c>
      <c r="D841">
        <v>163</v>
      </c>
      <c r="E841">
        <v>4</v>
      </c>
      <c r="F841">
        <v>11</v>
      </c>
      <c r="G841" s="5">
        <v>40609</v>
      </c>
      <c r="H841">
        <v>22</v>
      </c>
      <c r="I841">
        <v>7.5</v>
      </c>
      <c r="J841">
        <v>7.5</v>
      </c>
      <c r="K841" s="1">
        <f t="shared" si="25"/>
        <v>0</v>
      </c>
      <c r="M841" t="str">
        <f t="shared" si="26"/>
        <v>152163</v>
      </c>
    </row>
    <row r="842" spans="1:13" x14ac:dyDescent="0.25">
      <c r="A842">
        <v>152</v>
      </c>
      <c r="B842">
        <v>1</v>
      </c>
      <c r="C842">
        <v>10</v>
      </c>
      <c r="D842">
        <v>163</v>
      </c>
      <c r="E842">
        <v>1</v>
      </c>
      <c r="F842">
        <v>9</v>
      </c>
      <c r="G842" s="5">
        <v>40623</v>
      </c>
      <c r="H842">
        <v>22</v>
      </c>
      <c r="I842">
        <v>7.5</v>
      </c>
      <c r="J842">
        <v>7.5</v>
      </c>
      <c r="K842" s="1">
        <f t="shared" si="25"/>
        <v>0</v>
      </c>
      <c r="M842" t="str">
        <f t="shared" si="26"/>
        <v>152163</v>
      </c>
    </row>
    <row r="843" spans="1:13" x14ac:dyDescent="0.25">
      <c r="A843">
        <v>152</v>
      </c>
      <c r="B843">
        <v>1</v>
      </c>
      <c r="C843">
        <v>10</v>
      </c>
      <c r="D843">
        <v>163</v>
      </c>
      <c r="E843">
        <v>1</v>
      </c>
      <c r="F843">
        <v>9</v>
      </c>
      <c r="G843" s="5">
        <v>40630</v>
      </c>
      <c r="H843">
        <v>22</v>
      </c>
      <c r="I843">
        <v>7.5</v>
      </c>
      <c r="J843">
        <v>7.5</v>
      </c>
      <c r="K843" s="1">
        <f t="shared" si="25"/>
        <v>0</v>
      </c>
      <c r="M843" t="str">
        <f t="shared" si="26"/>
        <v>152163</v>
      </c>
    </row>
    <row r="844" spans="1:13" x14ac:dyDescent="0.25">
      <c r="A844">
        <v>152</v>
      </c>
      <c r="B844">
        <v>1</v>
      </c>
      <c r="C844">
        <v>10</v>
      </c>
      <c r="D844">
        <v>163</v>
      </c>
      <c r="E844">
        <v>1</v>
      </c>
      <c r="F844">
        <v>9</v>
      </c>
      <c r="G844" s="5">
        <v>40679</v>
      </c>
      <c r="H844">
        <v>22</v>
      </c>
      <c r="I844">
        <v>7.5</v>
      </c>
      <c r="J844">
        <v>7.5</v>
      </c>
      <c r="K844" s="1">
        <f t="shared" si="25"/>
        <v>0</v>
      </c>
      <c r="M844" t="str">
        <f t="shared" si="26"/>
        <v>152163</v>
      </c>
    </row>
    <row r="845" spans="1:13" x14ac:dyDescent="0.25">
      <c r="A845">
        <v>152</v>
      </c>
      <c r="B845">
        <v>1</v>
      </c>
      <c r="C845">
        <v>8</v>
      </c>
      <c r="D845">
        <v>163</v>
      </c>
      <c r="E845">
        <v>1</v>
      </c>
      <c r="F845">
        <v>7</v>
      </c>
      <c r="G845" s="5">
        <v>40588</v>
      </c>
      <c r="H845">
        <v>22</v>
      </c>
      <c r="I845">
        <v>7.5</v>
      </c>
      <c r="J845">
        <v>7.5</v>
      </c>
      <c r="K845" s="1">
        <f t="shared" si="25"/>
        <v>0</v>
      </c>
      <c r="M845" t="str">
        <f t="shared" si="26"/>
        <v>152163</v>
      </c>
    </row>
    <row r="846" spans="1:13" x14ac:dyDescent="0.25">
      <c r="A846">
        <v>152</v>
      </c>
      <c r="B846">
        <v>1</v>
      </c>
      <c r="C846">
        <v>8</v>
      </c>
      <c r="D846">
        <v>163</v>
      </c>
      <c r="E846">
        <v>1</v>
      </c>
      <c r="F846">
        <v>7</v>
      </c>
      <c r="G846" s="5">
        <v>40595</v>
      </c>
      <c r="H846">
        <v>22</v>
      </c>
      <c r="I846">
        <v>7.5</v>
      </c>
      <c r="J846">
        <v>7.5</v>
      </c>
      <c r="K846" s="1">
        <f t="shared" si="25"/>
        <v>0</v>
      </c>
      <c r="M846" t="str">
        <f t="shared" si="26"/>
        <v>152163</v>
      </c>
    </row>
    <row r="847" spans="1:13" x14ac:dyDescent="0.25">
      <c r="A847">
        <v>152</v>
      </c>
      <c r="B847">
        <v>1</v>
      </c>
      <c r="C847">
        <v>10</v>
      </c>
      <c r="D847">
        <v>163</v>
      </c>
      <c r="E847">
        <v>1</v>
      </c>
      <c r="F847">
        <v>9</v>
      </c>
      <c r="G847" s="5">
        <v>40602</v>
      </c>
      <c r="H847">
        <v>22</v>
      </c>
      <c r="I847">
        <v>7.5</v>
      </c>
      <c r="J847">
        <v>7.5</v>
      </c>
      <c r="K847" s="1">
        <f t="shared" si="25"/>
        <v>0</v>
      </c>
      <c r="M847" t="str">
        <f t="shared" si="26"/>
        <v>152163</v>
      </c>
    </row>
    <row r="848" spans="1:13" x14ac:dyDescent="0.25">
      <c r="A848">
        <v>152</v>
      </c>
      <c r="B848">
        <v>4</v>
      </c>
      <c r="C848">
        <v>12</v>
      </c>
      <c r="D848">
        <v>163</v>
      </c>
      <c r="E848">
        <v>4</v>
      </c>
      <c r="F848">
        <v>11</v>
      </c>
      <c r="G848" s="5">
        <v>40609</v>
      </c>
      <c r="H848">
        <v>22</v>
      </c>
      <c r="I848">
        <v>7.5</v>
      </c>
      <c r="J848">
        <v>7.5</v>
      </c>
      <c r="K848" s="1">
        <f t="shared" si="25"/>
        <v>0</v>
      </c>
      <c r="M848" t="str">
        <f t="shared" si="26"/>
        <v>152163</v>
      </c>
    </row>
    <row r="849" spans="1:13" x14ac:dyDescent="0.25">
      <c r="A849">
        <v>152</v>
      </c>
      <c r="B849">
        <v>1</v>
      </c>
      <c r="C849">
        <v>10</v>
      </c>
      <c r="D849">
        <v>163</v>
      </c>
      <c r="E849">
        <v>1</v>
      </c>
      <c r="F849">
        <v>9</v>
      </c>
      <c r="G849" s="5">
        <v>40623</v>
      </c>
      <c r="H849">
        <v>22</v>
      </c>
      <c r="I849">
        <v>7.5</v>
      </c>
      <c r="J849">
        <v>7.5</v>
      </c>
      <c r="K849" s="1">
        <f t="shared" si="25"/>
        <v>0</v>
      </c>
      <c r="M849" t="str">
        <f t="shared" si="26"/>
        <v>152163</v>
      </c>
    </row>
    <row r="850" spans="1:13" x14ac:dyDescent="0.25">
      <c r="A850">
        <v>152</v>
      </c>
      <c r="B850">
        <v>1</v>
      </c>
      <c r="C850">
        <v>10</v>
      </c>
      <c r="D850">
        <v>163</v>
      </c>
      <c r="E850">
        <v>1</v>
      </c>
      <c r="F850">
        <v>9</v>
      </c>
      <c r="G850" s="5">
        <v>40630</v>
      </c>
      <c r="H850">
        <v>22</v>
      </c>
      <c r="I850">
        <v>7.5</v>
      </c>
      <c r="J850">
        <v>7.5</v>
      </c>
      <c r="K850" s="1">
        <f t="shared" si="25"/>
        <v>0</v>
      </c>
      <c r="M850" t="str">
        <f t="shared" si="26"/>
        <v>152163</v>
      </c>
    </row>
    <row r="851" spans="1:13" x14ac:dyDescent="0.25">
      <c r="A851">
        <v>152</v>
      </c>
      <c r="B851">
        <v>1</v>
      </c>
      <c r="C851">
        <v>10</v>
      </c>
      <c r="D851">
        <v>163</v>
      </c>
      <c r="E851">
        <v>1</v>
      </c>
      <c r="F851">
        <v>9</v>
      </c>
      <c r="G851" s="5">
        <v>40679</v>
      </c>
      <c r="H851">
        <v>22</v>
      </c>
      <c r="I851">
        <v>7.5</v>
      </c>
      <c r="J851">
        <v>7.5</v>
      </c>
      <c r="K851" s="1">
        <f t="shared" si="25"/>
        <v>0</v>
      </c>
      <c r="M851" t="str">
        <f t="shared" si="26"/>
        <v>152163</v>
      </c>
    </row>
    <row r="852" spans="1:13" x14ac:dyDescent="0.25">
      <c r="A852">
        <v>152</v>
      </c>
      <c r="B852">
        <v>1</v>
      </c>
      <c r="C852">
        <v>3</v>
      </c>
      <c r="D852">
        <v>155</v>
      </c>
      <c r="E852">
        <v>1</v>
      </c>
      <c r="F852">
        <v>2</v>
      </c>
      <c r="G852" s="5">
        <v>40585</v>
      </c>
      <c r="H852">
        <v>23</v>
      </c>
      <c r="I852">
        <v>7.5</v>
      </c>
      <c r="J852">
        <v>8.3000000000000007</v>
      </c>
      <c r="K852" s="1">
        <f t="shared" si="25"/>
        <v>0.80000000000000071</v>
      </c>
      <c r="M852" t="str">
        <f t="shared" si="26"/>
        <v>152155</v>
      </c>
    </row>
    <row r="853" spans="1:13" x14ac:dyDescent="0.25">
      <c r="A853">
        <v>152</v>
      </c>
      <c r="B853">
        <v>1</v>
      </c>
      <c r="C853">
        <v>3</v>
      </c>
      <c r="D853">
        <v>155</v>
      </c>
      <c r="E853">
        <v>1</v>
      </c>
      <c r="F853">
        <v>2</v>
      </c>
      <c r="G853" s="5">
        <v>40585</v>
      </c>
      <c r="H853">
        <v>23</v>
      </c>
      <c r="I853">
        <v>7.5</v>
      </c>
      <c r="J853">
        <v>8.3000000000000007</v>
      </c>
      <c r="K853" s="1">
        <f t="shared" si="25"/>
        <v>0.80000000000000071</v>
      </c>
      <c r="M853" t="str">
        <f t="shared" si="26"/>
        <v>152155</v>
      </c>
    </row>
    <row r="854" spans="1:13" x14ac:dyDescent="0.25">
      <c r="A854">
        <v>152</v>
      </c>
      <c r="B854">
        <v>3</v>
      </c>
      <c r="C854">
        <v>7</v>
      </c>
      <c r="D854">
        <v>149</v>
      </c>
      <c r="E854">
        <v>3</v>
      </c>
      <c r="F854">
        <v>6</v>
      </c>
      <c r="G854" s="5">
        <v>40669</v>
      </c>
      <c r="H854">
        <v>23</v>
      </c>
      <c r="I854">
        <v>7.5</v>
      </c>
      <c r="J854">
        <v>8.5</v>
      </c>
      <c r="K854" s="1">
        <f t="shared" si="25"/>
        <v>1</v>
      </c>
      <c r="M854" t="str">
        <f t="shared" si="26"/>
        <v>152149</v>
      </c>
    </row>
    <row r="855" spans="1:13" x14ac:dyDescent="0.25">
      <c r="A855">
        <v>152</v>
      </c>
      <c r="B855">
        <v>3</v>
      </c>
      <c r="C855">
        <v>7</v>
      </c>
      <c r="D855">
        <v>149</v>
      </c>
      <c r="E855">
        <v>3</v>
      </c>
      <c r="F855">
        <v>6</v>
      </c>
      <c r="G855" s="5">
        <v>40669</v>
      </c>
      <c r="H855">
        <v>23</v>
      </c>
      <c r="I855">
        <v>7.5</v>
      </c>
      <c r="J855">
        <v>8.5</v>
      </c>
      <c r="K855" s="1">
        <f t="shared" si="25"/>
        <v>1</v>
      </c>
      <c r="M855" t="str">
        <f t="shared" si="26"/>
        <v>152149</v>
      </c>
    </row>
    <row r="856" spans="1:13" x14ac:dyDescent="0.25">
      <c r="A856">
        <v>152</v>
      </c>
      <c r="B856">
        <v>4</v>
      </c>
      <c r="C856">
        <v>11</v>
      </c>
      <c r="D856">
        <v>146</v>
      </c>
      <c r="E856">
        <v>4</v>
      </c>
      <c r="F856">
        <v>10</v>
      </c>
      <c r="G856" s="5">
        <v>40644</v>
      </c>
      <c r="H856">
        <v>22</v>
      </c>
      <c r="I856">
        <v>7.5</v>
      </c>
      <c r="J856">
        <v>9.5</v>
      </c>
      <c r="K856" s="1">
        <f t="shared" si="25"/>
        <v>2</v>
      </c>
      <c r="M856" t="str">
        <f t="shared" si="26"/>
        <v>152146</v>
      </c>
    </row>
    <row r="857" spans="1:13" x14ac:dyDescent="0.25">
      <c r="A857">
        <v>152</v>
      </c>
      <c r="B857">
        <v>4</v>
      </c>
      <c r="C857">
        <v>11</v>
      </c>
      <c r="D857">
        <v>146</v>
      </c>
      <c r="E857">
        <v>4</v>
      </c>
      <c r="F857">
        <v>10</v>
      </c>
      <c r="G857" s="5">
        <v>40644</v>
      </c>
      <c r="H857">
        <v>22</v>
      </c>
      <c r="I857">
        <v>7.5</v>
      </c>
      <c r="J857">
        <v>9.5</v>
      </c>
      <c r="K857" s="1">
        <f t="shared" si="25"/>
        <v>2</v>
      </c>
      <c r="M857" t="str">
        <f t="shared" si="26"/>
        <v>152146</v>
      </c>
    </row>
    <row r="858" spans="1:13" x14ac:dyDescent="0.25">
      <c r="A858">
        <v>151</v>
      </c>
      <c r="B858">
        <v>2</v>
      </c>
      <c r="C858">
        <v>7</v>
      </c>
      <c r="D858">
        <v>285</v>
      </c>
      <c r="E858">
        <v>2</v>
      </c>
      <c r="F858">
        <v>6</v>
      </c>
      <c r="G858" s="5">
        <v>40644</v>
      </c>
      <c r="H858">
        <v>22</v>
      </c>
      <c r="I858">
        <v>8.1</v>
      </c>
      <c r="J858">
        <v>8.3000000000000007</v>
      </c>
      <c r="K858" s="1">
        <f t="shared" si="25"/>
        <v>0.20000000000000107</v>
      </c>
      <c r="M858" t="str">
        <f t="shared" si="26"/>
        <v>151285</v>
      </c>
    </row>
    <row r="859" spans="1:13" x14ac:dyDescent="0.25">
      <c r="A859">
        <v>151</v>
      </c>
      <c r="B859">
        <v>2</v>
      </c>
      <c r="C859">
        <v>7</v>
      </c>
      <c r="D859">
        <v>285</v>
      </c>
      <c r="E859">
        <v>2</v>
      </c>
      <c r="F859">
        <v>6</v>
      </c>
      <c r="G859" s="5">
        <v>40644</v>
      </c>
      <c r="H859">
        <v>22</v>
      </c>
      <c r="I859">
        <v>8.1</v>
      </c>
      <c r="J859">
        <v>8.3000000000000007</v>
      </c>
      <c r="K859" s="1">
        <f t="shared" ref="K859:K922" si="27">ABS(J859-I859)</f>
        <v>0.20000000000000107</v>
      </c>
      <c r="M859" t="str">
        <f t="shared" ref="M859:M922" si="28">CONCATENATE(TEXT(A859,"000"),TEXT(D859,"000"))</f>
        <v>151285</v>
      </c>
    </row>
    <row r="860" spans="1:13" x14ac:dyDescent="0.25">
      <c r="A860">
        <v>151</v>
      </c>
      <c r="B860">
        <v>2</v>
      </c>
      <c r="C860">
        <v>5</v>
      </c>
      <c r="D860">
        <v>281</v>
      </c>
      <c r="E860">
        <v>2</v>
      </c>
      <c r="F860">
        <v>4</v>
      </c>
      <c r="G860" s="5">
        <v>40588</v>
      </c>
      <c r="H860">
        <v>22</v>
      </c>
      <c r="I860">
        <v>8.1</v>
      </c>
      <c r="J860">
        <v>8.5</v>
      </c>
      <c r="K860" s="1">
        <f t="shared" si="27"/>
        <v>0.40000000000000036</v>
      </c>
      <c r="M860" t="str">
        <f t="shared" si="28"/>
        <v>151281</v>
      </c>
    </row>
    <row r="861" spans="1:13" x14ac:dyDescent="0.25">
      <c r="A861">
        <v>151</v>
      </c>
      <c r="B861">
        <v>1</v>
      </c>
      <c r="C861">
        <v>3</v>
      </c>
      <c r="D861">
        <v>281</v>
      </c>
      <c r="E861">
        <v>1</v>
      </c>
      <c r="F861">
        <v>2</v>
      </c>
      <c r="G861" s="5">
        <v>40623</v>
      </c>
      <c r="H861">
        <v>22</v>
      </c>
      <c r="I861">
        <v>8.1</v>
      </c>
      <c r="J861">
        <v>8.5</v>
      </c>
      <c r="K861" s="1">
        <f t="shared" si="27"/>
        <v>0.40000000000000036</v>
      </c>
      <c r="M861" t="str">
        <f t="shared" si="28"/>
        <v>151281</v>
      </c>
    </row>
    <row r="862" spans="1:13" x14ac:dyDescent="0.25">
      <c r="A862">
        <v>151</v>
      </c>
      <c r="B862">
        <v>3</v>
      </c>
      <c r="C862">
        <v>5</v>
      </c>
      <c r="D862">
        <v>281</v>
      </c>
      <c r="E862">
        <v>3</v>
      </c>
      <c r="F862">
        <v>4</v>
      </c>
      <c r="G862" s="5">
        <v>40641</v>
      </c>
      <c r="H862">
        <v>23</v>
      </c>
      <c r="I862">
        <v>8.1</v>
      </c>
      <c r="J862">
        <v>8.5</v>
      </c>
      <c r="K862" s="1">
        <f t="shared" si="27"/>
        <v>0.40000000000000036</v>
      </c>
      <c r="M862" t="str">
        <f t="shared" si="28"/>
        <v>151281</v>
      </c>
    </row>
    <row r="863" spans="1:13" x14ac:dyDescent="0.25">
      <c r="A863">
        <v>151</v>
      </c>
      <c r="B863">
        <v>2</v>
      </c>
      <c r="C863">
        <v>5</v>
      </c>
      <c r="D863">
        <v>281</v>
      </c>
      <c r="E863">
        <v>2</v>
      </c>
      <c r="F863">
        <v>4</v>
      </c>
      <c r="G863" s="5">
        <v>40588</v>
      </c>
      <c r="H863">
        <v>22</v>
      </c>
      <c r="I863">
        <v>8.1</v>
      </c>
      <c r="J863">
        <v>8.5</v>
      </c>
      <c r="K863" s="1">
        <f t="shared" si="27"/>
        <v>0.40000000000000036</v>
      </c>
      <c r="M863" t="str">
        <f t="shared" si="28"/>
        <v>151281</v>
      </c>
    </row>
    <row r="864" spans="1:13" x14ac:dyDescent="0.25">
      <c r="A864">
        <v>151</v>
      </c>
      <c r="B864">
        <v>1</v>
      </c>
      <c r="C864">
        <v>3</v>
      </c>
      <c r="D864">
        <v>281</v>
      </c>
      <c r="E864">
        <v>1</v>
      </c>
      <c r="F864">
        <v>2</v>
      </c>
      <c r="G864" s="5">
        <v>40623</v>
      </c>
      <c r="H864">
        <v>22</v>
      </c>
      <c r="I864">
        <v>8.1</v>
      </c>
      <c r="J864">
        <v>8.5</v>
      </c>
      <c r="K864" s="1">
        <f t="shared" si="27"/>
        <v>0.40000000000000036</v>
      </c>
      <c r="M864" t="str">
        <f t="shared" si="28"/>
        <v>151281</v>
      </c>
    </row>
    <row r="865" spans="1:13" x14ac:dyDescent="0.25">
      <c r="A865">
        <v>151</v>
      </c>
      <c r="B865">
        <v>3</v>
      </c>
      <c r="C865">
        <v>5</v>
      </c>
      <c r="D865">
        <v>281</v>
      </c>
      <c r="E865">
        <v>3</v>
      </c>
      <c r="F865">
        <v>4</v>
      </c>
      <c r="G865" s="5">
        <v>40641</v>
      </c>
      <c r="H865">
        <v>23</v>
      </c>
      <c r="I865">
        <v>8.1</v>
      </c>
      <c r="J865">
        <v>8.5</v>
      </c>
      <c r="K865" s="1">
        <f t="shared" si="27"/>
        <v>0.40000000000000036</v>
      </c>
      <c r="M865" t="str">
        <f t="shared" si="28"/>
        <v>151281</v>
      </c>
    </row>
    <row r="866" spans="1:13" x14ac:dyDescent="0.25">
      <c r="A866">
        <v>151</v>
      </c>
      <c r="B866">
        <v>2</v>
      </c>
      <c r="C866">
        <v>4</v>
      </c>
      <c r="D866">
        <v>162</v>
      </c>
      <c r="E866">
        <v>2</v>
      </c>
      <c r="F866">
        <v>3</v>
      </c>
      <c r="G866" s="5">
        <v>40630</v>
      </c>
      <c r="H866">
        <v>22</v>
      </c>
      <c r="I866">
        <v>8.1</v>
      </c>
      <c r="J866">
        <v>8.1</v>
      </c>
      <c r="K866" s="1">
        <f t="shared" si="27"/>
        <v>0</v>
      </c>
      <c r="M866" t="str">
        <f t="shared" si="28"/>
        <v>151162</v>
      </c>
    </row>
    <row r="867" spans="1:13" x14ac:dyDescent="0.25">
      <c r="A867">
        <v>151</v>
      </c>
      <c r="B867">
        <v>2</v>
      </c>
      <c r="C867">
        <v>4</v>
      </c>
      <c r="D867">
        <v>162</v>
      </c>
      <c r="E867">
        <v>2</v>
      </c>
      <c r="F867">
        <v>3</v>
      </c>
      <c r="G867" s="5">
        <v>40651</v>
      </c>
      <c r="H867">
        <v>22</v>
      </c>
      <c r="I867">
        <v>8.1</v>
      </c>
      <c r="J867">
        <v>8.1</v>
      </c>
      <c r="K867" s="1">
        <f t="shared" si="27"/>
        <v>0</v>
      </c>
      <c r="M867" t="str">
        <f t="shared" si="28"/>
        <v>151162</v>
      </c>
    </row>
    <row r="868" spans="1:13" x14ac:dyDescent="0.25">
      <c r="A868">
        <v>151</v>
      </c>
      <c r="B868">
        <v>1</v>
      </c>
      <c r="C868">
        <v>10</v>
      </c>
      <c r="D868">
        <v>162</v>
      </c>
      <c r="E868">
        <v>1</v>
      </c>
      <c r="F868">
        <v>9</v>
      </c>
      <c r="G868" s="5">
        <v>40672</v>
      </c>
      <c r="H868">
        <v>22</v>
      </c>
      <c r="I868">
        <v>8.1</v>
      </c>
      <c r="J868">
        <v>8.1</v>
      </c>
      <c r="K868" s="1">
        <f t="shared" si="27"/>
        <v>0</v>
      </c>
      <c r="M868" t="str">
        <f t="shared" si="28"/>
        <v>151162</v>
      </c>
    </row>
    <row r="869" spans="1:13" x14ac:dyDescent="0.25">
      <c r="A869">
        <v>151</v>
      </c>
      <c r="B869">
        <v>3</v>
      </c>
      <c r="C869">
        <v>6</v>
      </c>
      <c r="D869">
        <v>162</v>
      </c>
      <c r="E869">
        <v>3</v>
      </c>
      <c r="F869">
        <v>5</v>
      </c>
      <c r="G869" s="5">
        <v>40606</v>
      </c>
      <c r="H869">
        <v>23</v>
      </c>
      <c r="I869">
        <v>8.1</v>
      </c>
      <c r="J869">
        <v>8.1</v>
      </c>
      <c r="K869" s="1">
        <f t="shared" si="27"/>
        <v>0</v>
      </c>
      <c r="M869" t="str">
        <f t="shared" si="28"/>
        <v>151162</v>
      </c>
    </row>
    <row r="870" spans="1:13" x14ac:dyDescent="0.25">
      <c r="A870">
        <v>151</v>
      </c>
      <c r="B870">
        <v>2</v>
      </c>
      <c r="C870">
        <v>6</v>
      </c>
      <c r="D870">
        <v>162</v>
      </c>
      <c r="E870">
        <v>2</v>
      </c>
      <c r="F870">
        <v>5</v>
      </c>
      <c r="G870" s="5">
        <v>40627</v>
      </c>
      <c r="H870">
        <v>23</v>
      </c>
      <c r="I870">
        <v>8.1</v>
      </c>
      <c r="J870">
        <v>8.1</v>
      </c>
      <c r="K870" s="1">
        <f t="shared" si="27"/>
        <v>0</v>
      </c>
      <c r="M870" t="str">
        <f t="shared" si="28"/>
        <v>151162</v>
      </c>
    </row>
    <row r="871" spans="1:13" x14ac:dyDescent="0.25">
      <c r="A871">
        <v>151</v>
      </c>
      <c r="B871">
        <v>2</v>
      </c>
      <c r="C871">
        <v>6</v>
      </c>
      <c r="D871">
        <v>162</v>
      </c>
      <c r="E871">
        <v>2</v>
      </c>
      <c r="F871">
        <v>5</v>
      </c>
      <c r="G871" s="5">
        <v>40634</v>
      </c>
      <c r="H871">
        <v>23</v>
      </c>
      <c r="I871">
        <v>8.1</v>
      </c>
      <c r="J871">
        <v>8.1</v>
      </c>
      <c r="K871" s="1">
        <f t="shared" si="27"/>
        <v>0</v>
      </c>
      <c r="M871" t="str">
        <f t="shared" si="28"/>
        <v>151162</v>
      </c>
    </row>
    <row r="872" spans="1:13" x14ac:dyDescent="0.25">
      <c r="A872">
        <v>151</v>
      </c>
      <c r="B872">
        <v>2</v>
      </c>
      <c r="C872">
        <v>6</v>
      </c>
      <c r="D872">
        <v>162</v>
      </c>
      <c r="E872">
        <v>2</v>
      </c>
      <c r="F872">
        <v>5</v>
      </c>
      <c r="G872" s="5">
        <v>40669</v>
      </c>
      <c r="H872">
        <v>23</v>
      </c>
      <c r="I872">
        <v>8.1</v>
      </c>
      <c r="J872">
        <v>8.1</v>
      </c>
      <c r="K872" s="1">
        <f t="shared" si="27"/>
        <v>0</v>
      </c>
      <c r="M872" t="str">
        <f t="shared" si="28"/>
        <v>151162</v>
      </c>
    </row>
    <row r="873" spans="1:13" x14ac:dyDescent="0.25">
      <c r="A873">
        <v>151</v>
      </c>
      <c r="B873">
        <v>2</v>
      </c>
      <c r="C873">
        <v>6</v>
      </c>
      <c r="D873">
        <v>162</v>
      </c>
      <c r="E873">
        <v>2</v>
      </c>
      <c r="F873">
        <v>5</v>
      </c>
      <c r="G873" s="5">
        <v>40676</v>
      </c>
      <c r="H873">
        <v>23</v>
      </c>
      <c r="I873">
        <v>8.1</v>
      </c>
      <c r="J873">
        <v>8.1</v>
      </c>
      <c r="K873" s="1">
        <f t="shared" si="27"/>
        <v>0</v>
      </c>
      <c r="M873" t="str">
        <f t="shared" si="28"/>
        <v>151162</v>
      </c>
    </row>
    <row r="874" spans="1:13" x14ac:dyDescent="0.25">
      <c r="A874">
        <v>151</v>
      </c>
      <c r="B874">
        <v>2</v>
      </c>
      <c r="C874">
        <v>4</v>
      </c>
      <c r="D874">
        <v>162</v>
      </c>
      <c r="E874">
        <v>2</v>
      </c>
      <c r="F874">
        <v>3</v>
      </c>
      <c r="G874" s="5">
        <v>40630</v>
      </c>
      <c r="H874">
        <v>22</v>
      </c>
      <c r="I874">
        <v>8.1</v>
      </c>
      <c r="J874">
        <v>8.1</v>
      </c>
      <c r="K874" s="1">
        <f t="shared" si="27"/>
        <v>0</v>
      </c>
      <c r="M874" t="str">
        <f t="shared" si="28"/>
        <v>151162</v>
      </c>
    </row>
    <row r="875" spans="1:13" x14ac:dyDescent="0.25">
      <c r="A875">
        <v>151</v>
      </c>
      <c r="B875">
        <v>2</v>
      </c>
      <c r="C875">
        <v>4</v>
      </c>
      <c r="D875">
        <v>162</v>
      </c>
      <c r="E875">
        <v>2</v>
      </c>
      <c r="F875">
        <v>3</v>
      </c>
      <c r="G875" s="5">
        <v>40651</v>
      </c>
      <c r="H875">
        <v>22</v>
      </c>
      <c r="I875">
        <v>8.1</v>
      </c>
      <c r="J875">
        <v>8.1</v>
      </c>
      <c r="K875" s="1">
        <f t="shared" si="27"/>
        <v>0</v>
      </c>
      <c r="M875" t="str">
        <f t="shared" si="28"/>
        <v>151162</v>
      </c>
    </row>
    <row r="876" spans="1:13" x14ac:dyDescent="0.25">
      <c r="A876">
        <v>151</v>
      </c>
      <c r="B876">
        <v>1</v>
      </c>
      <c r="C876">
        <v>10</v>
      </c>
      <c r="D876">
        <v>162</v>
      </c>
      <c r="E876">
        <v>1</v>
      </c>
      <c r="F876">
        <v>9</v>
      </c>
      <c r="G876" s="5">
        <v>40672</v>
      </c>
      <c r="H876">
        <v>22</v>
      </c>
      <c r="I876">
        <v>8.1</v>
      </c>
      <c r="J876">
        <v>8.1</v>
      </c>
      <c r="K876" s="1">
        <f t="shared" si="27"/>
        <v>0</v>
      </c>
      <c r="M876" t="str">
        <f t="shared" si="28"/>
        <v>151162</v>
      </c>
    </row>
    <row r="877" spans="1:13" x14ac:dyDescent="0.25">
      <c r="A877">
        <v>151</v>
      </c>
      <c r="B877">
        <v>3</v>
      </c>
      <c r="C877">
        <v>6</v>
      </c>
      <c r="D877">
        <v>162</v>
      </c>
      <c r="E877">
        <v>3</v>
      </c>
      <c r="F877">
        <v>5</v>
      </c>
      <c r="G877" s="5">
        <v>40606</v>
      </c>
      <c r="H877">
        <v>23</v>
      </c>
      <c r="I877">
        <v>8.1</v>
      </c>
      <c r="J877">
        <v>8.1</v>
      </c>
      <c r="K877" s="1">
        <f t="shared" si="27"/>
        <v>0</v>
      </c>
      <c r="M877" t="str">
        <f t="shared" si="28"/>
        <v>151162</v>
      </c>
    </row>
    <row r="878" spans="1:13" x14ac:dyDescent="0.25">
      <c r="A878">
        <v>151</v>
      </c>
      <c r="B878">
        <v>2</v>
      </c>
      <c r="C878">
        <v>6</v>
      </c>
      <c r="D878">
        <v>162</v>
      </c>
      <c r="E878">
        <v>2</v>
      </c>
      <c r="F878">
        <v>5</v>
      </c>
      <c r="G878" s="5">
        <v>40627</v>
      </c>
      <c r="H878">
        <v>23</v>
      </c>
      <c r="I878">
        <v>8.1</v>
      </c>
      <c r="J878">
        <v>8.1</v>
      </c>
      <c r="K878" s="1">
        <f t="shared" si="27"/>
        <v>0</v>
      </c>
      <c r="M878" t="str">
        <f t="shared" si="28"/>
        <v>151162</v>
      </c>
    </row>
    <row r="879" spans="1:13" x14ac:dyDescent="0.25">
      <c r="A879">
        <v>151</v>
      </c>
      <c r="B879">
        <v>2</v>
      </c>
      <c r="C879">
        <v>6</v>
      </c>
      <c r="D879">
        <v>162</v>
      </c>
      <c r="E879">
        <v>2</v>
      </c>
      <c r="F879">
        <v>5</v>
      </c>
      <c r="G879" s="5">
        <v>40634</v>
      </c>
      <c r="H879">
        <v>23</v>
      </c>
      <c r="I879">
        <v>8.1</v>
      </c>
      <c r="J879">
        <v>8.1</v>
      </c>
      <c r="K879" s="1">
        <f t="shared" si="27"/>
        <v>0</v>
      </c>
      <c r="M879" t="str">
        <f t="shared" si="28"/>
        <v>151162</v>
      </c>
    </row>
    <row r="880" spans="1:13" x14ac:dyDescent="0.25">
      <c r="A880">
        <v>151</v>
      </c>
      <c r="B880">
        <v>2</v>
      </c>
      <c r="C880">
        <v>6</v>
      </c>
      <c r="D880">
        <v>162</v>
      </c>
      <c r="E880">
        <v>2</v>
      </c>
      <c r="F880">
        <v>5</v>
      </c>
      <c r="G880" s="5">
        <v>40669</v>
      </c>
      <c r="H880">
        <v>23</v>
      </c>
      <c r="I880">
        <v>8.1</v>
      </c>
      <c r="J880">
        <v>8.1</v>
      </c>
      <c r="K880" s="1">
        <f t="shared" si="27"/>
        <v>0</v>
      </c>
      <c r="M880" t="str">
        <f t="shared" si="28"/>
        <v>151162</v>
      </c>
    </row>
    <row r="881" spans="1:13" x14ac:dyDescent="0.25">
      <c r="A881">
        <v>151</v>
      </c>
      <c r="B881">
        <v>2</v>
      </c>
      <c r="C881">
        <v>6</v>
      </c>
      <c r="D881">
        <v>162</v>
      </c>
      <c r="E881">
        <v>2</v>
      </c>
      <c r="F881">
        <v>5</v>
      </c>
      <c r="G881" s="5">
        <v>40676</v>
      </c>
      <c r="H881">
        <v>23</v>
      </c>
      <c r="I881">
        <v>8.1</v>
      </c>
      <c r="J881">
        <v>8.1</v>
      </c>
      <c r="K881" s="1">
        <f t="shared" si="27"/>
        <v>0</v>
      </c>
      <c r="M881" t="str">
        <f t="shared" si="28"/>
        <v>151162</v>
      </c>
    </row>
    <row r="882" spans="1:13" x14ac:dyDescent="0.25">
      <c r="A882">
        <v>151</v>
      </c>
      <c r="B882">
        <v>2</v>
      </c>
      <c r="C882">
        <v>3</v>
      </c>
      <c r="D882">
        <v>159</v>
      </c>
      <c r="E882">
        <v>2</v>
      </c>
      <c r="F882">
        <v>2</v>
      </c>
      <c r="G882" s="5">
        <v>40637</v>
      </c>
      <c r="H882">
        <v>22</v>
      </c>
      <c r="I882">
        <v>8.1</v>
      </c>
      <c r="J882">
        <v>8.3000000000000007</v>
      </c>
      <c r="K882" s="1">
        <f t="shared" si="27"/>
        <v>0.20000000000000107</v>
      </c>
      <c r="M882" t="str">
        <f t="shared" si="28"/>
        <v>151159</v>
      </c>
    </row>
    <row r="883" spans="1:13" x14ac:dyDescent="0.25">
      <c r="A883">
        <v>151</v>
      </c>
      <c r="B883">
        <v>2</v>
      </c>
      <c r="C883">
        <v>5</v>
      </c>
      <c r="D883">
        <v>159</v>
      </c>
      <c r="E883">
        <v>2</v>
      </c>
      <c r="F883">
        <v>4</v>
      </c>
      <c r="G883" s="5">
        <v>40585</v>
      </c>
      <c r="H883">
        <v>23</v>
      </c>
      <c r="I883">
        <v>8.1</v>
      </c>
      <c r="J883">
        <v>8.3000000000000007</v>
      </c>
      <c r="K883" s="1">
        <f t="shared" si="27"/>
        <v>0.20000000000000107</v>
      </c>
      <c r="M883" t="str">
        <f t="shared" si="28"/>
        <v>151159</v>
      </c>
    </row>
    <row r="884" spans="1:13" x14ac:dyDescent="0.25">
      <c r="A884">
        <v>151</v>
      </c>
      <c r="B884">
        <v>2</v>
      </c>
      <c r="C884">
        <v>5</v>
      </c>
      <c r="D884">
        <v>159</v>
      </c>
      <c r="E884">
        <v>2</v>
      </c>
      <c r="F884">
        <v>4</v>
      </c>
      <c r="G884" s="5">
        <v>40599</v>
      </c>
      <c r="H884">
        <v>23</v>
      </c>
      <c r="I884">
        <v>8.1</v>
      </c>
      <c r="J884">
        <v>8.3000000000000007</v>
      </c>
      <c r="K884" s="1">
        <f t="shared" si="27"/>
        <v>0.20000000000000107</v>
      </c>
      <c r="M884" t="str">
        <f t="shared" si="28"/>
        <v>151159</v>
      </c>
    </row>
    <row r="885" spans="1:13" x14ac:dyDescent="0.25">
      <c r="A885">
        <v>151</v>
      </c>
      <c r="B885">
        <v>3</v>
      </c>
      <c r="C885">
        <v>7</v>
      </c>
      <c r="D885">
        <v>159</v>
      </c>
      <c r="E885">
        <v>3</v>
      </c>
      <c r="F885">
        <v>6</v>
      </c>
      <c r="G885" s="5">
        <v>40648</v>
      </c>
      <c r="H885">
        <v>23</v>
      </c>
      <c r="I885">
        <v>8.1</v>
      </c>
      <c r="J885">
        <v>8.3000000000000007</v>
      </c>
      <c r="K885" s="1">
        <f t="shared" si="27"/>
        <v>0.20000000000000107</v>
      </c>
      <c r="M885" t="str">
        <f t="shared" si="28"/>
        <v>151159</v>
      </c>
    </row>
    <row r="886" spans="1:13" x14ac:dyDescent="0.25">
      <c r="A886">
        <v>151</v>
      </c>
      <c r="B886">
        <v>2</v>
      </c>
      <c r="C886">
        <v>5</v>
      </c>
      <c r="D886">
        <v>159</v>
      </c>
      <c r="E886">
        <v>2</v>
      </c>
      <c r="F886">
        <v>4</v>
      </c>
      <c r="G886" s="5">
        <v>40683</v>
      </c>
      <c r="H886">
        <v>23</v>
      </c>
      <c r="I886">
        <v>8.1</v>
      </c>
      <c r="J886">
        <v>8.3000000000000007</v>
      </c>
      <c r="K886" s="1">
        <f t="shared" si="27"/>
        <v>0.20000000000000107</v>
      </c>
      <c r="M886" t="str">
        <f t="shared" si="28"/>
        <v>151159</v>
      </c>
    </row>
    <row r="887" spans="1:13" x14ac:dyDescent="0.25">
      <c r="A887">
        <v>151</v>
      </c>
      <c r="B887">
        <v>2</v>
      </c>
      <c r="C887">
        <v>3</v>
      </c>
      <c r="D887">
        <v>159</v>
      </c>
      <c r="E887">
        <v>2</v>
      </c>
      <c r="F887">
        <v>2</v>
      </c>
      <c r="G887" s="5">
        <v>40637</v>
      </c>
      <c r="H887">
        <v>22</v>
      </c>
      <c r="I887">
        <v>8.1</v>
      </c>
      <c r="J887">
        <v>8.3000000000000007</v>
      </c>
      <c r="K887" s="1">
        <f t="shared" si="27"/>
        <v>0.20000000000000107</v>
      </c>
      <c r="M887" t="str">
        <f t="shared" si="28"/>
        <v>151159</v>
      </c>
    </row>
    <row r="888" spans="1:13" x14ac:dyDescent="0.25">
      <c r="A888">
        <v>151</v>
      </c>
      <c r="B888">
        <v>2</v>
      </c>
      <c r="C888">
        <v>5</v>
      </c>
      <c r="D888">
        <v>159</v>
      </c>
      <c r="E888">
        <v>2</v>
      </c>
      <c r="F888">
        <v>4</v>
      </c>
      <c r="G888" s="5">
        <v>40585</v>
      </c>
      <c r="H888">
        <v>23</v>
      </c>
      <c r="I888">
        <v>8.1</v>
      </c>
      <c r="J888">
        <v>8.3000000000000007</v>
      </c>
      <c r="K888" s="1">
        <f t="shared" si="27"/>
        <v>0.20000000000000107</v>
      </c>
      <c r="M888" t="str">
        <f t="shared" si="28"/>
        <v>151159</v>
      </c>
    </row>
    <row r="889" spans="1:13" x14ac:dyDescent="0.25">
      <c r="A889">
        <v>151</v>
      </c>
      <c r="B889">
        <v>2</v>
      </c>
      <c r="C889">
        <v>5</v>
      </c>
      <c r="D889">
        <v>159</v>
      </c>
      <c r="E889">
        <v>2</v>
      </c>
      <c r="F889">
        <v>4</v>
      </c>
      <c r="G889" s="5">
        <v>40599</v>
      </c>
      <c r="H889">
        <v>23</v>
      </c>
      <c r="I889">
        <v>8.1</v>
      </c>
      <c r="J889">
        <v>8.3000000000000007</v>
      </c>
      <c r="K889" s="1">
        <f t="shared" si="27"/>
        <v>0.20000000000000107</v>
      </c>
      <c r="M889" t="str">
        <f t="shared" si="28"/>
        <v>151159</v>
      </c>
    </row>
    <row r="890" spans="1:13" x14ac:dyDescent="0.25">
      <c r="A890">
        <v>151</v>
      </c>
      <c r="B890">
        <v>3</v>
      </c>
      <c r="C890">
        <v>7</v>
      </c>
      <c r="D890">
        <v>159</v>
      </c>
      <c r="E890">
        <v>3</v>
      </c>
      <c r="F890">
        <v>6</v>
      </c>
      <c r="G890" s="5">
        <v>40648</v>
      </c>
      <c r="H890">
        <v>23</v>
      </c>
      <c r="I890">
        <v>8.1</v>
      </c>
      <c r="J890">
        <v>8.3000000000000007</v>
      </c>
      <c r="K890" s="1">
        <f t="shared" si="27"/>
        <v>0.20000000000000107</v>
      </c>
      <c r="M890" t="str">
        <f t="shared" si="28"/>
        <v>151159</v>
      </c>
    </row>
    <row r="891" spans="1:13" x14ac:dyDescent="0.25">
      <c r="A891">
        <v>151</v>
      </c>
      <c r="B891">
        <v>2</v>
      </c>
      <c r="C891">
        <v>5</v>
      </c>
      <c r="D891">
        <v>159</v>
      </c>
      <c r="E891">
        <v>2</v>
      </c>
      <c r="F891">
        <v>4</v>
      </c>
      <c r="G891" s="5">
        <v>40683</v>
      </c>
      <c r="H891">
        <v>23</v>
      </c>
      <c r="I891">
        <v>8.1</v>
      </c>
      <c r="J891">
        <v>8.3000000000000007</v>
      </c>
      <c r="K891" s="1">
        <f t="shared" si="27"/>
        <v>0.20000000000000107</v>
      </c>
      <c r="M891" t="str">
        <f t="shared" si="28"/>
        <v>151159</v>
      </c>
    </row>
    <row r="892" spans="1:13" x14ac:dyDescent="0.25">
      <c r="A892">
        <v>151</v>
      </c>
      <c r="B892">
        <v>1</v>
      </c>
      <c r="C892">
        <v>9</v>
      </c>
      <c r="D892">
        <v>152</v>
      </c>
      <c r="E892">
        <v>1</v>
      </c>
      <c r="F892">
        <v>8</v>
      </c>
      <c r="G892" s="5">
        <v>40595</v>
      </c>
      <c r="H892">
        <v>22</v>
      </c>
      <c r="I892">
        <v>8.1</v>
      </c>
      <c r="J892">
        <v>7.5</v>
      </c>
      <c r="K892" s="1">
        <f t="shared" si="27"/>
        <v>0.59999999999999964</v>
      </c>
      <c r="M892" t="str">
        <f t="shared" si="28"/>
        <v>151152</v>
      </c>
    </row>
    <row r="893" spans="1:13" x14ac:dyDescent="0.25">
      <c r="A893">
        <v>151</v>
      </c>
      <c r="B893">
        <v>1</v>
      </c>
      <c r="C893">
        <v>9</v>
      </c>
      <c r="D893">
        <v>152</v>
      </c>
      <c r="E893">
        <v>1</v>
      </c>
      <c r="F893">
        <v>8</v>
      </c>
      <c r="G893" s="5">
        <v>40595</v>
      </c>
      <c r="H893">
        <v>22</v>
      </c>
      <c r="I893">
        <v>8.1</v>
      </c>
      <c r="J893">
        <v>7.5</v>
      </c>
      <c r="K893" s="1">
        <f t="shared" si="27"/>
        <v>0.59999999999999964</v>
      </c>
      <c r="M893" t="str">
        <f t="shared" si="28"/>
        <v>151152</v>
      </c>
    </row>
    <row r="894" spans="1:13" x14ac:dyDescent="0.25">
      <c r="A894">
        <v>150</v>
      </c>
      <c r="B894">
        <v>4</v>
      </c>
      <c r="C894">
        <v>7</v>
      </c>
      <c r="D894">
        <v>313</v>
      </c>
      <c r="E894">
        <v>4</v>
      </c>
      <c r="F894">
        <v>6</v>
      </c>
      <c r="G894" s="5">
        <v>40651</v>
      </c>
      <c r="H894">
        <v>22</v>
      </c>
      <c r="I894">
        <v>7.9</v>
      </c>
      <c r="J894">
        <v>7</v>
      </c>
      <c r="K894" s="1">
        <f t="shared" si="27"/>
        <v>0.90000000000000036</v>
      </c>
      <c r="M894" t="str">
        <f t="shared" si="28"/>
        <v>150313</v>
      </c>
    </row>
    <row r="895" spans="1:13" x14ac:dyDescent="0.25">
      <c r="A895">
        <v>150</v>
      </c>
      <c r="B895">
        <v>4</v>
      </c>
      <c r="C895">
        <v>7</v>
      </c>
      <c r="D895">
        <v>313</v>
      </c>
      <c r="E895">
        <v>4</v>
      </c>
      <c r="F895">
        <v>6</v>
      </c>
      <c r="G895" s="5">
        <v>40651</v>
      </c>
      <c r="H895">
        <v>22</v>
      </c>
      <c r="I895">
        <v>7.9</v>
      </c>
      <c r="J895">
        <v>7</v>
      </c>
      <c r="K895" s="1">
        <f t="shared" si="27"/>
        <v>0.90000000000000036</v>
      </c>
      <c r="M895" t="str">
        <f t="shared" si="28"/>
        <v>150313</v>
      </c>
    </row>
    <row r="896" spans="1:13" x14ac:dyDescent="0.25">
      <c r="A896">
        <v>150</v>
      </c>
      <c r="B896">
        <v>7</v>
      </c>
      <c r="C896">
        <v>7</v>
      </c>
      <c r="D896">
        <v>312</v>
      </c>
      <c r="E896">
        <v>7</v>
      </c>
      <c r="F896">
        <v>6</v>
      </c>
      <c r="G896" s="5">
        <v>40606</v>
      </c>
      <c r="H896">
        <v>23</v>
      </c>
      <c r="I896">
        <v>7.9</v>
      </c>
      <c r="J896">
        <v>10</v>
      </c>
      <c r="K896" s="1">
        <f t="shared" si="27"/>
        <v>2.0999999999999996</v>
      </c>
      <c r="M896" t="str">
        <f t="shared" si="28"/>
        <v>150312</v>
      </c>
    </row>
    <row r="897" spans="1:13" x14ac:dyDescent="0.25">
      <c r="A897">
        <v>150</v>
      </c>
      <c r="B897">
        <v>7</v>
      </c>
      <c r="C897">
        <v>7</v>
      </c>
      <c r="D897">
        <v>312</v>
      </c>
      <c r="E897">
        <v>7</v>
      </c>
      <c r="F897">
        <v>6</v>
      </c>
      <c r="G897" s="5">
        <v>40627</v>
      </c>
      <c r="H897">
        <v>23</v>
      </c>
      <c r="I897">
        <v>7.9</v>
      </c>
      <c r="J897">
        <v>10</v>
      </c>
      <c r="K897" s="1">
        <f t="shared" si="27"/>
        <v>2.0999999999999996</v>
      </c>
      <c r="M897" t="str">
        <f t="shared" si="28"/>
        <v>150312</v>
      </c>
    </row>
    <row r="898" spans="1:13" x14ac:dyDescent="0.25">
      <c r="A898">
        <v>150</v>
      </c>
      <c r="B898">
        <v>7</v>
      </c>
      <c r="C898">
        <v>7</v>
      </c>
      <c r="D898">
        <v>312</v>
      </c>
      <c r="E898">
        <v>7</v>
      </c>
      <c r="F898">
        <v>6</v>
      </c>
      <c r="G898" s="5">
        <v>40606</v>
      </c>
      <c r="H898">
        <v>23</v>
      </c>
      <c r="I898">
        <v>7.9</v>
      </c>
      <c r="J898">
        <v>10</v>
      </c>
      <c r="K898" s="1">
        <f t="shared" si="27"/>
        <v>2.0999999999999996</v>
      </c>
      <c r="M898" t="str">
        <f t="shared" si="28"/>
        <v>150312</v>
      </c>
    </row>
    <row r="899" spans="1:13" x14ac:dyDescent="0.25">
      <c r="A899">
        <v>150</v>
      </c>
      <c r="B899">
        <v>7</v>
      </c>
      <c r="C899">
        <v>7</v>
      </c>
      <c r="D899">
        <v>312</v>
      </c>
      <c r="E899">
        <v>7</v>
      </c>
      <c r="F899">
        <v>6</v>
      </c>
      <c r="G899" s="5">
        <v>40627</v>
      </c>
      <c r="H899">
        <v>23</v>
      </c>
      <c r="I899">
        <v>7.9</v>
      </c>
      <c r="J899">
        <v>10</v>
      </c>
      <c r="K899" s="1">
        <f t="shared" si="27"/>
        <v>2.0999999999999996</v>
      </c>
      <c r="M899" t="str">
        <f t="shared" si="28"/>
        <v>150312</v>
      </c>
    </row>
    <row r="900" spans="1:13" x14ac:dyDescent="0.25">
      <c r="A900">
        <v>150</v>
      </c>
      <c r="B900">
        <v>3</v>
      </c>
      <c r="C900">
        <v>8</v>
      </c>
      <c r="D900">
        <v>279</v>
      </c>
      <c r="E900">
        <v>3</v>
      </c>
      <c r="F900">
        <v>7</v>
      </c>
      <c r="G900" s="5">
        <v>40588</v>
      </c>
      <c r="H900">
        <v>22</v>
      </c>
      <c r="I900">
        <v>7.9</v>
      </c>
      <c r="J900">
        <v>7.1</v>
      </c>
      <c r="K900" s="1">
        <f t="shared" si="27"/>
        <v>0.80000000000000071</v>
      </c>
      <c r="M900" t="str">
        <f t="shared" si="28"/>
        <v>150279</v>
      </c>
    </row>
    <row r="901" spans="1:13" x14ac:dyDescent="0.25">
      <c r="A901">
        <v>150</v>
      </c>
      <c r="B901">
        <v>3</v>
      </c>
      <c r="C901">
        <v>8</v>
      </c>
      <c r="D901">
        <v>279</v>
      </c>
      <c r="E901">
        <v>3</v>
      </c>
      <c r="F901">
        <v>7</v>
      </c>
      <c r="G901" s="5">
        <v>40588</v>
      </c>
      <c r="H901">
        <v>22</v>
      </c>
      <c r="I901">
        <v>7.9</v>
      </c>
      <c r="J901">
        <v>7.1</v>
      </c>
      <c r="K901" s="1">
        <f t="shared" si="27"/>
        <v>0.80000000000000071</v>
      </c>
      <c r="M901" t="str">
        <f t="shared" si="28"/>
        <v>150279</v>
      </c>
    </row>
    <row r="902" spans="1:13" x14ac:dyDescent="0.25">
      <c r="A902">
        <v>150</v>
      </c>
      <c r="B902">
        <v>1</v>
      </c>
      <c r="C902">
        <v>5</v>
      </c>
      <c r="D902">
        <v>163</v>
      </c>
      <c r="E902">
        <v>1</v>
      </c>
      <c r="F902">
        <v>4</v>
      </c>
      <c r="G902" s="5">
        <v>40585</v>
      </c>
      <c r="H902">
        <v>23</v>
      </c>
      <c r="I902">
        <v>7.9</v>
      </c>
      <c r="J902">
        <v>7.5</v>
      </c>
      <c r="K902" s="1">
        <f t="shared" si="27"/>
        <v>0.40000000000000036</v>
      </c>
      <c r="M902" t="str">
        <f t="shared" si="28"/>
        <v>150163</v>
      </c>
    </row>
    <row r="903" spans="1:13" x14ac:dyDescent="0.25">
      <c r="A903">
        <v>150</v>
      </c>
      <c r="B903">
        <v>1</v>
      </c>
      <c r="C903">
        <v>5</v>
      </c>
      <c r="D903">
        <v>163</v>
      </c>
      <c r="E903">
        <v>1</v>
      </c>
      <c r="F903">
        <v>4</v>
      </c>
      <c r="G903" s="5">
        <v>40585</v>
      </c>
      <c r="H903">
        <v>23</v>
      </c>
      <c r="I903">
        <v>7.9</v>
      </c>
      <c r="J903">
        <v>7.5</v>
      </c>
      <c r="K903" s="1">
        <f t="shared" si="27"/>
        <v>0.40000000000000036</v>
      </c>
      <c r="M903" t="str">
        <f t="shared" si="28"/>
        <v>150163</v>
      </c>
    </row>
    <row r="904" spans="1:13" x14ac:dyDescent="0.25">
      <c r="A904">
        <v>150</v>
      </c>
      <c r="B904">
        <v>2</v>
      </c>
      <c r="C904">
        <v>2</v>
      </c>
      <c r="D904">
        <v>160</v>
      </c>
      <c r="E904">
        <v>2</v>
      </c>
      <c r="F904">
        <v>1</v>
      </c>
      <c r="G904" s="5">
        <v>40644</v>
      </c>
      <c r="H904">
        <v>22</v>
      </c>
      <c r="I904">
        <v>7.9</v>
      </c>
      <c r="J904">
        <v>8.1</v>
      </c>
      <c r="K904" s="1">
        <f t="shared" si="27"/>
        <v>0.19999999999999929</v>
      </c>
      <c r="M904" t="str">
        <f t="shared" si="28"/>
        <v>150160</v>
      </c>
    </row>
    <row r="905" spans="1:13" x14ac:dyDescent="0.25">
      <c r="A905">
        <v>150</v>
      </c>
      <c r="B905">
        <v>8</v>
      </c>
      <c r="C905">
        <v>4</v>
      </c>
      <c r="D905">
        <v>160</v>
      </c>
      <c r="E905">
        <v>8</v>
      </c>
      <c r="F905">
        <v>3</v>
      </c>
      <c r="G905" s="5">
        <v>40690</v>
      </c>
      <c r="H905">
        <v>23</v>
      </c>
      <c r="I905">
        <v>7.9</v>
      </c>
      <c r="J905">
        <v>8.1</v>
      </c>
      <c r="K905" s="1">
        <f t="shared" si="27"/>
        <v>0.19999999999999929</v>
      </c>
      <c r="M905" t="str">
        <f t="shared" si="28"/>
        <v>150160</v>
      </c>
    </row>
    <row r="906" spans="1:13" x14ac:dyDescent="0.25">
      <c r="A906">
        <v>150</v>
      </c>
      <c r="B906">
        <v>2</v>
      </c>
      <c r="C906">
        <v>2</v>
      </c>
      <c r="D906">
        <v>160</v>
      </c>
      <c r="E906">
        <v>2</v>
      </c>
      <c r="F906">
        <v>1</v>
      </c>
      <c r="G906" s="5">
        <v>40644</v>
      </c>
      <c r="H906">
        <v>22</v>
      </c>
      <c r="I906">
        <v>7.9</v>
      </c>
      <c r="J906">
        <v>8.1</v>
      </c>
      <c r="K906" s="1">
        <f t="shared" si="27"/>
        <v>0.19999999999999929</v>
      </c>
      <c r="M906" t="str">
        <f t="shared" si="28"/>
        <v>150160</v>
      </c>
    </row>
    <row r="907" spans="1:13" x14ac:dyDescent="0.25">
      <c r="A907">
        <v>150</v>
      </c>
      <c r="B907">
        <v>8</v>
      </c>
      <c r="C907">
        <v>4</v>
      </c>
      <c r="D907">
        <v>160</v>
      </c>
      <c r="E907">
        <v>8</v>
      </c>
      <c r="F907">
        <v>3</v>
      </c>
      <c r="G907" s="5">
        <v>40690</v>
      </c>
      <c r="H907">
        <v>23</v>
      </c>
      <c r="I907">
        <v>7.9</v>
      </c>
      <c r="J907">
        <v>8.1</v>
      </c>
      <c r="K907" s="1">
        <f t="shared" si="27"/>
        <v>0.19999999999999929</v>
      </c>
      <c r="M907" t="str">
        <f t="shared" si="28"/>
        <v>150160</v>
      </c>
    </row>
    <row r="908" spans="1:13" x14ac:dyDescent="0.25">
      <c r="A908">
        <v>149</v>
      </c>
      <c r="B908">
        <v>5</v>
      </c>
      <c r="C908">
        <v>5</v>
      </c>
      <c r="D908">
        <v>314</v>
      </c>
      <c r="E908">
        <v>5</v>
      </c>
      <c r="F908">
        <v>4</v>
      </c>
      <c r="G908" s="5">
        <v>40634</v>
      </c>
      <c r="H908">
        <v>23</v>
      </c>
      <c r="I908">
        <v>8.5</v>
      </c>
      <c r="J908">
        <v>10</v>
      </c>
      <c r="K908" s="1">
        <f t="shared" si="27"/>
        <v>1.5</v>
      </c>
      <c r="M908" t="str">
        <f t="shared" si="28"/>
        <v>149314</v>
      </c>
    </row>
    <row r="909" spans="1:13" x14ac:dyDescent="0.25">
      <c r="A909">
        <v>149</v>
      </c>
      <c r="B909">
        <v>6</v>
      </c>
      <c r="C909">
        <v>7</v>
      </c>
      <c r="D909">
        <v>314</v>
      </c>
      <c r="E909">
        <v>6</v>
      </c>
      <c r="F909">
        <v>6</v>
      </c>
      <c r="G909" s="5">
        <v>40648</v>
      </c>
      <c r="H909">
        <v>23</v>
      </c>
      <c r="I909">
        <v>8.5</v>
      </c>
      <c r="J909">
        <v>10</v>
      </c>
      <c r="K909" s="1">
        <f t="shared" si="27"/>
        <v>1.5</v>
      </c>
      <c r="M909" t="str">
        <f t="shared" si="28"/>
        <v>149314</v>
      </c>
    </row>
    <row r="910" spans="1:13" x14ac:dyDescent="0.25">
      <c r="A910">
        <v>149</v>
      </c>
      <c r="B910">
        <v>5</v>
      </c>
      <c r="C910">
        <v>5</v>
      </c>
      <c r="D910">
        <v>314</v>
      </c>
      <c r="E910">
        <v>5</v>
      </c>
      <c r="F910">
        <v>4</v>
      </c>
      <c r="G910" s="5">
        <v>40634</v>
      </c>
      <c r="H910">
        <v>23</v>
      </c>
      <c r="I910">
        <v>8.5</v>
      </c>
      <c r="J910">
        <v>10</v>
      </c>
      <c r="K910" s="1">
        <f t="shared" si="27"/>
        <v>1.5</v>
      </c>
      <c r="M910" t="str">
        <f t="shared" si="28"/>
        <v>149314</v>
      </c>
    </row>
    <row r="911" spans="1:13" x14ac:dyDescent="0.25">
      <c r="A911">
        <v>149</v>
      </c>
      <c r="B911">
        <v>6</v>
      </c>
      <c r="C911">
        <v>7</v>
      </c>
      <c r="D911">
        <v>314</v>
      </c>
      <c r="E911">
        <v>6</v>
      </c>
      <c r="F911">
        <v>6</v>
      </c>
      <c r="G911" s="5">
        <v>40648</v>
      </c>
      <c r="H911">
        <v>23</v>
      </c>
      <c r="I911">
        <v>8.5</v>
      </c>
      <c r="J911">
        <v>10</v>
      </c>
      <c r="K911" s="1">
        <f t="shared" si="27"/>
        <v>1.5</v>
      </c>
      <c r="M911" t="str">
        <f t="shared" si="28"/>
        <v>149314</v>
      </c>
    </row>
    <row r="912" spans="1:13" x14ac:dyDescent="0.25">
      <c r="A912">
        <v>149</v>
      </c>
      <c r="B912">
        <v>2</v>
      </c>
      <c r="C912">
        <v>9</v>
      </c>
      <c r="D912">
        <v>290</v>
      </c>
      <c r="E912">
        <v>2</v>
      </c>
      <c r="F912">
        <v>8</v>
      </c>
      <c r="G912" s="5">
        <v>40623</v>
      </c>
      <c r="H912">
        <v>22</v>
      </c>
      <c r="I912">
        <v>8.5</v>
      </c>
      <c r="J912">
        <v>7.6</v>
      </c>
      <c r="K912" s="1">
        <f t="shared" si="27"/>
        <v>0.90000000000000036</v>
      </c>
      <c r="M912" t="str">
        <f t="shared" si="28"/>
        <v>149290</v>
      </c>
    </row>
    <row r="913" spans="1:13" x14ac:dyDescent="0.25">
      <c r="A913">
        <v>149</v>
      </c>
      <c r="B913">
        <v>2</v>
      </c>
      <c r="C913">
        <v>9</v>
      </c>
      <c r="D913">
        <v>290</v>
      </c>
      <c r="E913">
        <v>2</v>
      </c>
      <c r="F913">
        <v>8</v>
      </c>
      <c r="G913" s="5">
        <v>40623</v>
      </c>
      <c r="H913">
        <v>22</v>
      </c>
      <c r="I913">
        <v>8.5</v>
      </c>
      <c r="J913">
        <v>7.6</v>
      </c>
      <c r="K913" s="1">
        <f t="shared" si="27"/>
        <v>0.90000000000000036</v>
      </c>
      <c r="M913" t="str">
        <f t="shared" si="28"/>
        <v>149290</v>
      </c>
    </row>
    <row r="914" spans="1:13" x14ac:dyDescent="0.25">
      <c r="A914">
        <v>149</v>
      </c>
      <c r="B914">
        <v>2</v>
      </c>
      <c r="C914">
        <v>8</v>
      </c>
      <c r="D914">
        <v>285</v>
      </c>
      <c r="E914">
        <v>2</v>
      </c>
      <c r="F914">
        <v>7</v>
      </c>
      <c r="G914" s="5">
        <v>40602</v>
      </c>
      <c r="H914">
        <v>22</v>
      </c>
      <c r="I914">
        <v>8.5</v>
      </c>
      <c r="J914">
        <v>8.3000000000000007</v>
      </c>
      <c r="K914" s="1">
        <f t="shared" si="27"/>
        <v>0.19999999999999929</v>
      </c>
      <c r="M914" t="str">
        <f t="shared" si="28"/>
        <v>149285</v>
      </c>
    </row>
    <row r="915" spans="1:13" x14ac:dyDescent="0.25">
      <c r="A915">
        <v>149</v>
      </c>
      <c r="B915">
        <v>2</v>
      </c>
      <c r="C915">
        <v>8</v>
      </c>
      <c r="D915">
        <v>285</v>
      </c>
      <c r="E915">
        <v>2</v>
      </c>
      <c r="F915">
        <v>7</v>
      </c>
      <c r="G915" s="5">
        <v>40637</v>
      </c>
      <c r="H915">
        <v>22</v>
      </c>
      <c r="I915">
        <v>8.5</v>
      </c>
      <c r="J915">
        <v>8.3000000000000007</v>
      </c>
      <c r="K915" s="1">
        <f t="shared" si="27"/>
        <v>0.19999999999999929</v>
      </c>
      <c r="M915" t="str">
        <f t="shared" si="28"/>
        <v>149285</v>
      </c>
    </row>
    <row r="916" spans="1:13" x14ac:dyDescent="0.25">
      <c r="A916">
        <v>149</v>
      </c>
      <c r="B916">
        <v>5</v>
      </c>
      <c r="C916">
        <v>2</v>
      </c>
      <c r="D916">
        <v>285</v>
      </c>
      <c r="E916">
        <v>5</v>
      </c>
      <c r="F916">
        <v>1</v>
      </c>
      <c r="G916" s="5">
        <v>40585</v>
      </c>
      <c r="H916">
        <v>23</v>
      </c>
      <c r="I916">
        <v>8.5</v>
      </c>
      <c r="J916">
        <v>8.3000000000000007</v>
      </c>
      <c r="K916" s="1">
        <f t="shared" si="27"/>
        <v>0.19999999999999929</v>
      </c>
      <c r="M916" t="str">
        <f t="shared" si="28"/>
        <v>149285</v>
      </c>
    </row>
    <row r="917" spans="1:13" x14ac:dyDescent="0.25">
      <c r="A917">
        <v>149</v>
      </c>
      <c r="B917">
        <v>2</v>
      </c>
      <c r="C917">
        <v>8</v>
      </c>
      <c r="D917">
        <v>285</v>
      </c>
      <c r="E917">
        <v>2</v>
      </c>
      <c r="F917">
        <v>7</v>
      </c>
      <c r="G917" s="5">
        <v>40627</v>
      </c>
      <c r="H917">
        <v>23</v>
      </c>
      <c r="I917">
        <v>8.5</v>
      </c>
      <c r="J917">
        <v>8.3000000000000007</v>
      </c>
      <c r="K917" s="1">
        <f t="shared" si="27"/>
        <v>0.19999999999999929</v>
      </c>
      <c r="M917" t="str">
        <f t="shared" si="28"/>
        <v>149285</v>
      </c>
    </row>
    <row r="918" spans="1:13" x14ac:dyDescent="0.25">
      <c r="A918">
        <v>149</v>
      </c>
      <c r="B918">
        <v>3</v>
      </c>
      <c r="C918">
        <v>6</v>
      </c>
      <c r="D918">
        <v>285</v>
      </c>
      <c r="E918">
        <v>3</v>
      </c>
      <c r="F918">
        <v>5</v>
      </c>
      <c r="G918" s="5">
        <v>40669</v>
      </c>
      <c r="H918">
        <v>23</v>
      </c>
      <c r="I918">
        <v>8.5</v>
      </c>
      <c r="J918">
        <v>8.3000000000000007</v>
      </c>
      <c r="K918" s="1">
        <f t="shared" si="27"/>
        <v>0.19999999999999929</v>
      </c>
      <c r="M918" t="str">
        <f t="shared" si="28"/>
        <v>149285</v>
      </c>
    </row>
    <row r="919" spans="1:13" x14ac:dyDescent="0.25">
      <c r="A919">
        <v>149</v>
      </c>
      <c r="B919">
        <v>5</v>
      </c>
      <c r="C919">
        <v>4</v>
      </c>
      <c r="D919">
        <v>285</v>
      </c>
      <c r="E919">
        <v>5</v>
      </c>
      <c r="F919">
        <v>3</v>
      </c>
      <c r="G919" s="5">
        <v>40676</v>
      </c>
      <c r="H919">
        <v>23</v>
      </c>
      <c r="I919">
        <v>8.5</v>
      </c>
      <c r="J919">
        <v>8.3000000000000007</v>
      </c>
      <c r="K919" s="1">
        <f t="shared" si="27"/>
        <v>0.19999999999999929</v>
      </c>
      <c r="M919" t="str">
        <f t="shared" si="28"/>
        <v>149285</v>
      </c>
    </row>
    <row r="920" spans="1:13" x14ac:dyDescent="0.25">
      <c r="A920">
        <v>149</v>
      </c>
      <c r="B920">
        <v>4</v>
      </c>
      <c r="C920">
        <v>8</v>
      </c>
      <c r="D920">
        <v>285</v>
      </c>
      <c r="E920">
        <v>4</v>
      </c>
      <c r="F920">
        <v>7</v>
      </c>
      <c r="G920" s="5">
        <v>40690</v>
      </c>
      <c r="H920">
        <v>23</v>
      </c>
      <c r="I920">
        <v>8.5</v>
      </c>
      <c r="J920">
        <v>8.3000000000000007</v>
      </c>
      <c r="K920" s="1">
        <f t="shared" si="27"/>
        <v>0.19999999999999929</v>
      </c>
      <c r="M920" t="str">
        <f t="shared" si="28"/>
        <v>149285</v>
      </c>
    </row>
    <row r="921" spans="1:13" x14ac:dyDescent="0.25">
      <c r="A921">
        <v>149</v>
      </c>
      <c r="B921">
        <v>2</v>
      </c>
      <c r="C921">
        <v>8</v>
      </c>
      <c r="D921">
        <v>285</v>
      </c>
      <c r="E921">
        <v>2</v>
      </c>
      <c r="F921">
        <v>7</v>
      </c>
      <c r="G921" s="5">
        <v>40602</v>
      </c>
      <c r="H921">
        <v>22</v>
      </c>
      <c r="I921">
        <v>8.5</v>
      </c>
      <c r="J921">
        <v>8.3000000000000007</v>
      </c>
      <c r="K921" s="1">
        <f t="shared" si="27"/>
        <v>0.19999999999999929</v>
      </c>
      <c r="M921" t="str">
        <f t="shared" si="28"/>
        <v>149285</v>
      </c>
    </row>
    <row r="922" spans="1:13" x14ac:dyDescent="0.25">
      <c r="A922">
        <v>149</v>
      </c>
      <c r="B922">
        <v>2</v>
      </c>
      <c r="C922">
        <v>8</v>
      </c>
      <c r="D922">
        <v>285</v>
      </c>
      <c r="E922">
        <v>2</v>
      </c>
      <c r="F922">
        <v>7</v>
      </c>
      <c r="G922" s="5">
        <v>40637</v>
      </c>
      <c r="H922">
        <v>22</v>
      </c>
      <c r="I922">
        <v>8.5</v>
      </c>
      <c r="J922">
        <v>8.3000000000000007</v>
      </c>
      <c r="K922" s="1">
        <f t="shared" si="27"/>
        <v>0.19999999999999929</v>
      </c>
      <c r="M922" t="str">
        <f t="shared" si="28"/>
        <v>149285</v>
      </c>
    </row>
    <row r="923" spans="1:13" x14ac:dyDescent="0.25">
      <c r="A923">
        <v>149</v>
      </c>
      <c r="B923">
        <v>5</v>
      </c>
      <c r="C923">
        <v>2</v>
      </c>
      <c r="D923">
        <v>285</v>
      </c>
      <c r="E923">
        <v>5</v>
      </c>
      <c r="F923">
        <v>1</v>
      </c>
      <c r="G923" s="5">
        <v>40585</v>
      </c>
      <c r="H923">
        <v>23</v>
      </c>
      <c r="I923">
        <v>8.5</v>
      </c>
      <c r="J923">
        <v>8.3000000000000007</v>
      </c>
      <c r="K923" s="1">
        <f t="shared" ref="K923:K986" si="29">ABS(J923-I923)</f>
        <v>0.19999999999999929</v>
      </c>
      <c r="M923" t="str">
        <f t="shared" ref="M923:M986" si="30">CONCATENATE(TEXT(A923,"000"),TEXT(D923,"000"))</f>
        <v>149285</v>
      </c>
    </row>
    <row r="924" spans="1:13" x14ac:dyDescent="0.25">
      <c r="A924">
        <v>149</v>
      </c>
      <c r="B924">
        <v>2</v>
      </c>
      <c r="C924">
        <v>8</v>
      </c>
      <c r="D924">
        <v>285</v>
      </c>
      <c r="E924">
        <v>2</v>
      </c>
      <c r="F924">
        <v>7</v>
      </c>
      <c r="G924" s="5">
        <v>40627</v>
      </c>
      <c r="H924">
        <v>23</v>
      </c>
      <c r="I924">
        <v>8.5</v>
      </c>
      <c r="J924">
        <v>8.3000000000000007</v>
      </c>
      <c r="K924" s="1">
        <f t="shared" si="29"/>
        <v>0.19999999999999929</v>
      </c>
      <c r="M924" t="str">
        <f t="shared" si="30"/>
        <v>149285</v>
      </c>
    </row>
    <row r="925" spans="1:13" x14ac:dyDescent="0.25">
      <c r="A925">
        <v>149</v>
      </c>
      <c r="B925">
        <v>3</v>
      </c>
      <c r="C925">
        <v>6</v>
      </c>
      <c r="D925">
        <v>285</v>
      </c>
      <c r="E925">
        <v>3</v>
      </c>
      <c r="F925">
        <v>5</v>
      </c>
      <c r="G925" s="5">
        <v>40669</v>
      </c>
      <c r="H925">
        <v>23</v>
      </c>
      <c r="I925">
        <v>8.5</v>
      </c>
      <c r="J925">
        <v>8.3000000000000007</v>
      </c>
      <c r="K925" s="1">
        <f t="shared" si="29"/>
        <v>0.19999999999999929</v>
      </c>
      <c r="M925" t="str">
        <f t="shared" si="30"/>
        <v>149285</v>
      </c>
    </row>
    <row r="926" spans="1:13" x14ac:dyDescent="0.25">
      <c r="A926">
        <v>149</v>
      </c>
      <c r="B926">
        <v>5</v>
      </c>
      <c r="C926">
        <v>4</v>
      </c>
      <c r="D926">
        <v>285</v>
      </c>
      <c r="E926">
        <v>5</v>
      </c>
      <c r="F926">
        <v>3</v>
      </c>
      <c r="G926" s="5">
        <v>40676</v>
      </c>
      <c r="H926">
        <v>23</v>
      </c>
      <c r="I926">
        <v>8.5</v>
      </c>
      <c r="J926">
        <v>8.3000000000000007</v>
      </c>
      <c r="K926" s="1">
        <f t="shared" si="29"/>
        <v>0.19999999999999929</v>
      </c>
      <c r="M926" t="str">
        <f t="shared" si="30"/>
        <v>149285</v>
      </c>
    </row>
    <row r="927" spans="1:13" x14ac:dyDescent="0.25">
      <c r="A927">
        <v>149</v>
      </c>
      <c r="B927">
        <v>4</v>
      </c>
      <c r="C927">
        <v>8</v>
      </c>
      <c r="D927">
        <v>285</v>
      </c>
      <c r="E927">
        <v>4</v>
      </c>
      <c r="F927">
        <v>7</v>
      </c>
      <c r="G927" s="5">
        <v>40690</v>
      </c>
      <c r="H927">
        <v>23</v>
      </c>
      <c r="I927">
        <v>8.5</v>
      </c>
      <c r="J927">
        <v>8.3000000000000007</v>
      </c>
      <c r="K927" s="1">
        <f t="shared" si="29"/>
        <v>0.19999999999999929</v>
      </c>
      <c r="M927" t="str">
        <f t="shared" si="30"/>
        <v>149285</v>
      </c>
    </row>
    <row r="928" spans="1:13" x14ac:dyDescent="0.25">
      <c r="A928">
        <v>149</v>
      </c>
      <c r="B928">
        <v>1</v>
      </c>
      <c r="C928">
        <v>11</v>
      </c>
      <c r="D928">
        <v>181</v>
      </c>
      <c r="E928">
        <v>1</v>
      </c>
      <c r="F928">
        <v>10</v>
      </c>
      <c r="G928" s="5">
        <v>40609</v>
      </c>
      <c r="H928">
        <v>22</v>
      </c>
      <c r="I928">
        <v>8.5</v>
      </c>
      <c r="J928">
        <v>6.2</v>
      </c>
      <c r="K928" s="1">
        <f t="shared" si="29"/>
        <v>2.2999999999999998</v>
      </c>
      <c r="M928" t="str">
        <f t="shared" si="30"/>
        <v>149181</v>
      </c>
    </row>
    <row r="929" spans="1:13" x14ac:dyDescent="0.25">
      <c r="A929">
        <v>149</v>
      </c>
      <c r="B929">
        <v>1</v>
      </c>
      <c r="C929">
        <v>11</v>
      </c>
      <c r="D929">
        <v>181</v>
      </c>
      <c r="E929">
        <v>1</v>
      </c>
      <c r="F929">
        <v>10</v>
      </c>
      <c r="G929" s="5">
        <v>40609</v>
      </c>
      <c r="H929">
        <v>22</v>
      </c>
      <c r="I929">
        <v>8.5</v>
      </c>
      <c r="J929">
        <v>6.2</v>
      </c>
      <c r="K929" s="1">
        <f t="shared" si="29"/>
        <v>2.2999999999999998</v>
      </c>
      <c r="M929" t="str">
        <f t="shared" si="30"/>
        <v>149181</v>
      </c>
    </row>
    <row r="930" spans="1:13" x14ac:dyDescent="0.25">
      <c r="A930">
        <v>149</v>
      </c>
      <c r="B930">
        <v>2</v>
      </c>
      <c r="C930">
        <v>11</v>
      </c>
      <c r="D930">
        <v>146</v>
      </c>
      <c r="E930">
        <v>2</v>
      </c>
      <c r="F930">
        <v>10</v>
      </c>
      <c r="G930" s="5">
        <v>40595</v>
      </c>
      <c r="H930">
        <v>22</v>
      </c>
      <c r="I930">
        <v>8.5</v>
      </c>
      <c r="J930">
        <v>9.5</v>
      </c>
      <c r="K930" s="1">
        <f t="shared" si="29"/>
        <v>1</v>
      </c>
      <c r="M930" t="str">
        <f t="shared" si="30"/>
        <v>149146</v>
      </c>
    </row>
    <row r="931" spans="1:13" x14ac:dyDescent="0.25">
      <c r="A931">
        <v>149</v>
      </c>
      <c r="B931">
        <v>2</v>
      </c>
      <c r="C931">
        <v>11</v>
      </c>
      <c r="D931">
        <v>146</v>
      </c>
      <c r="E931">
        <v>2</v>
      </c>
      <c r="F931">
        <v>10</v>
      </c>
      <c r="G931" s="5">
        <v>40595</v>
      </c>
      <c r="H931">
        <v>22</v>
      </c>
      <c r="I931">
        <v>8.5</v>
      </c>
      <c r="J931">
        <v>9.5</v>
      </c>
      <c r="K931" s="1">
        <f t="shared" si="29"/>
        <v>1</v>
      </c>
      <c r="M931" t="str">
        <f t="shared" si="30"/>
        <v>149146</v>
      </c>
    </row>
    <row r="932" spans="1:13" x14ac:dyDescent="0.25">
      <c r="A932">
        <v>148</v>
      </c>
      <c r="B932">
        <v>1</v>
      </c>
      <c r="C932">
        <v>2</v>
      </c>
      <c r="D932">
        <v>155</v>
      </c>
      <c r="E932">
        <v>1</v>
      </c>
      <c r="F932">
        <v>1</v>
      </c>
      <c r="G932" s="5">
        <v>40602</v>
      </c>
      <c r="H932">
        <v>22</v>
      </c>
      <c r="I932">
        <v>8.5</v>
      </c>
      <c r="J932">
        <v>8.3000000000000007</v>
      </c>
      <c r="K932" s="1">
        <f t="shared" si="29"/>
        <v>0.19999999999999929</v>
      </c>
      <c r="M932" t="str">
        <f t="shared" si="30"/>
        <v>148155</v>
      </c>
    </row>
    <row r="933" spans="1:13" x14ac:dyDescent="0.25">
      <c r="A933">
        <v>148</v>
      </c>
      <c r="B933">
        <v>1</v>
      </c>
      <c r="C933">
        <v>2</v>
      </c>
      <c r="D933">
        <v>155</v>
      </c>
      <c r="E933">
        <v>1</v>
      </c>
      <c r="F933">
        <v>1</v>
      </c>
      <c r="G933" s="5">
        <v>40630</v>
      </c>
      <c r="H933">
        <v>22</v>
      </c>
      <c r="I933">
        <v>8.5</v>
      </c>
      <c r="J933">
        <v>8.3000000000000007</v>
      </c>
      <c r="K933" s="1">
        <f t="shared" si="29"/>
        <v>0.19999999999999929</v>
      </c>
      <c r="M933" t="str">
        <f t="shared" si="30"/>
        <v>148155</v>
      </c>
    </row>
    <row r="934" spans="1:13" x14ac:dyDescent="0.25">
      <c r="A934">
        <v>148</v>
      </c>
      <c r="B934">
        <v>1</v>
      </c>
      <c r="C934">
        <v>2</v>
      </c>
      <c r="D934">
        <v>155</v>
      </c>
      <c r="E934">
        <v>1</v>
      </c>
      <c r="F934">
        <v>1</v>
      </c>
      <c r="G934" s="5">
        <v>40651</v>
      </c>
      <c r="H934">
        <v>22</v>
      </c>
      <c r="I934">
        <v>8.5</v>
      </c>
      <c r="J934">
        <v>8.3000000000000007</v>
      </c>
      <c r="K934" s="1">
        <f t="shared" si="29"/>
        <v>0.19999999999999929</v>
      </c>
      <c r="M934" t="str">
        <f t="shared" si="30"/>
        <v>148155</v>
      </c>
    </row>
    <row r="935" spans="1:13" x14ac:dyDescent="0.25">
      <c r="A935">
        <v>148</v>
      </c>
      <c r="B935">
        <v>1</v>
      </c>
      <c r="C935">
        <v>2</v>
      </c>
      <c r="D935">
        <v>155</v>
      </c>
      <c r="E935">
        <v>1</v>
      </c>
      <c r="F935">
        <v>1</v>
      </c>
      <c r="G935" s="5">
        <v>40672</v>
      </c>
      <c r="H935">
        <v>22</v>
      </c>
      <c r="I935">
        <v>8.5</v>
      </c>
      <c r="J935">
        <v>8.3000000000000007</v>
      </c>
      <c r="K935" s="1">
        <f t="shared" si="29"/>
        <v>0.19999999999999929</v>
      </c>
      <c r="M935" t="str">
        <f t="shared" si="30"/>
        <v>148155</v>
      </c>
    </row>
    <row r="936" spans="1:13" x14ac:dyDescent="0.25">
      <c r="A936">
        <v>148</v>
      </c>
      <c r="B936">
        <v>3</v>
      </c>
      <c r="C936">
        <v>6</v>
      </c>
      <c r="D936">
        <v>155</v>
      </c>
      <c r="E936">
        <v>3</v>
      </c>
      <c r="F936">
        <v>5</v>
      </c>
      <c r="G936" s="5">
        <v>40686</v>
      </c>
      <c r="H936">
        <v>22</v>
      </c>
      <c r="I936">
        <v>8.5</v>
      </c>
      <c r="J936">
        <v>8.3000000000000007</v>
      </c>
      <c r="K936" s="1">
        <f t="shared" si="29"/>
        <v>0.19999999999999929</v>
      </c>
      <c r="M936" t="str">
        <f t="shared" si="30"/>
        <v>148155</v>
      </c>
    </row>
    <row r="937" spans="1:13" x14ac:dyDescent="0.25">
      <c r="A937">
        <v>148</v>
      </c>
      <c r="B937">
        <v>1</v>
      </c>
      <c r="C937">
        <v>2</v>
      </c>
      <c r="D937">
        <v>155</v>
      </c>
      <c r="E937">
        <v>1</v>
      </c>
      <c r="F937">
        <v>1</v>
      </c>
      <c r="G937" s="5">
        <v>40592</v>
      </c>
      <c r="H937">
        <v>23</v>
      </c>
      <c r="I937">
        <v>8.5</v>
      </c>
      <c r="J937">
        <v>8.3000000000000007</v>
      </c>
      <c r="K937" s="1">
        <f t="shared" si="29"/>
        <v>0.19999999999999929</v>
      </c>
      <c r="M937" t="str">
        <f t="shared" si="30"/>
        <v>148155</v>
      </c>
    </row>
    <row r="938" spans="1:13" x14ac:dyDescent="0.25">
      <c r="A938">
        <v>148</v>
      </c>
      <c r="B938">
        <v>1</v>
      </c>
      <c r="C938">
        <v>2</v>
      </c>
      <c r="D938">
        <v>155</v>
      </c>
      <c r="E938">
        <v>1</v>
      </c>
      <c r="F938">
        <v>1</v>
      </c>
      <c r="G938" s="5">
        <v>40606</v>
      </c>
      <c r="H938">
        <v>23</v>
      </c>
      <c r="I938">
        <v>8.5</v>
      </c>
      <c r="J938">
        <v>8.3000000000000007</v>
      </c>
      <c r="K938" s="1">
        <f t="shared" si="29"/>
        <v>0.19999999999999929</v>
      </c>
      <c r="M938" t="str">
        <f t="shared" si="30"/>
        <v>148155</v>
      </c>
    </row>
    <row r="939" spans="1:13" x14ac:dyDescent="0.25">
      <c r="A939">
        <v>148</v>
      </c>
      <c r="B939">
        <v>1</v>
      </c>
      <c r="C939">
        <v>2</v>
      </c>
      <c r="D939">
        <v>155</v>
      </c>
      <c r="E939">
        <v>1</v>
      </c>
      <c r="F939">
        <v>1</v>
      </c>
      <c r="G939" s="5">
        <v>40634</v>
      </c>
      <c r="H939">
        <v>23</v>
      </c>
      <c r="I939">
        <v>8.5</v>
      </c>
      <c r="J939">
        <v>8.3000000000000007</v>
      </c>
      <c r="K939" s="1">
        <f t="shared" si="29"/>
        <v>0.19999999999999929</v>
      </c>
      <c r="M939" t="str">
        <f t="shared" si="30"/>
        <v>148155</v>
      </c>
    </row>
    <row r="940" spans="1:13" x14ac:dyDescent="0.25">
      <c r="A940">
        <v>148</v>
      </c>
      <c r="B940">
        <v>1</v>
      </c>
      <c r="C940">
        <v>2</v>
      </c>
      <c r="D940">
        <v>155</v>
      </c>
      <c r="E940">
        <v>1</v>
      </c>
      <c r="F940">
        <v>1</v>
      </c>
      <c r="G940" s="5">
        <v>40676</v>
      </c>
      <c r="H940">
        <v>23</v>
      </c>
      <c r="I940">
        <v>8.5</v>
      </c>
      <c r="J940">
        <v>8.3000000000000007</v>
      </c>
      <c r="K940" s="1">
        <f t="shared" si="29"/>
        <v>0.19999999999999929</v>
      </c>
      <c r="M940" t="str">
        <f t="shared" si="30"/>
        <v>148155</v>
      </c>
    </row>
    <row r="941" spans="1:13" x14ac:dyDescent="0.25">
      <c r="A941">
        <v>148</v>
      </c>
      <c r="B941">
        <v>3</v>
      </c>
      <c r="C941">
        <v>4</v>
      </c>
      <c r="D941">
        <v>155</v>
      </c>
      <c r="E941">
        <v>3</v>
      </c>
      <c r="F941">
        <v>3</v>
      </c>
      <c r="G941" s="5">
        <v>40690</v>
      </c>
      <c r="H941">
        <v>23</v>
      </c>
      <c r="I941">
        <v>8.5</v>
      </c>
      <c r="J941">
        <v>8.3000000000000007</v>
      </c>
      <c r="K941" s="1">
        <f t="shared" si="29"/>
        <v>0.19999999999999929</v>
      </c>
      <c r="M941" t="str">
        <f t="shared" si="30"/>
        <v>148155</v>
      </c>
    </row>
    <row r="942" spans="1:13" x14ac:dyDescent="0.25">
      <c r="A942">
        <v>148</v>
      </c>
      <c r="B942">
        <v>1</v>
      </c>
      <c r="C942">
        <v>2</v>
      </c>
      <c r="D942">
        <v>155</v>
      </c>
      <c r="E942">
        <v>1</v>
      </c>
      <c r="F942">
        <v>1</v>
      </c>
      <c r="G942" s="5">
        <v>40602</v>
      </c>
      <c r="H942">
        <v>22</v>
      </c>
      <c r="I942">
        <v>8.5</v>
      </c>
      <c r="J942">
        <v>8.3000000000000007</v>
      </c>
      <c r="K942" s="1">
        <f t="shared" si="29"/>
        <v>0.19999999999999929</v>
      </c>
      <c r="M942" t="str">
        <f t="shared" si="30"/>
        <v>148155</v>
      </c>
    </row>
    <row r="943" spans="1:13" x14ac:dyDescent="0.25">
      <c r="A943">
        <v>148</v>
      </c>
      <c r="B943">
        <v>1</v>
      </c>
      <c r="C943">
        <v>2</v>
      </c>
      <c r="D943">
        <v>155</v>
      </c>
      <c r="E943">
        <v>1</v>
      </c>
      <c r="F943">
        <v>1</v>
      </c>
      <c r="G943" s="5">
        <v>40630</v>
      </c>
      <c r="H943">
        <v>22</v>
      </c>
      <c r="I943">
        <v>8.5</v>
      </c>
      <c r="J943">
        <v>8.3000000000000007</v>
      </c>
      <c r="K943" s="1">
        <f t="shared" si="29"/>
        <v>0.19999999999999929</v>
      </c>
      <c r="M943" t="str">
        <f t="shared" si="30"/>
        <v>148155</v>
      </c>
    </row>
    <row r="944" spans="1:13" x14ac:dyDescent="0.25">
      <c r="A944">
        <v>148</v>
      </c>
      <c r="B944">
        <v>1</v>
      </c>
      <c r="C944">
        <v>2</v>
      </c>
      <c r="D944">
        <v>155</v>
      </c>
      <c r="E944">
        <v>1</v>
      </c>
      <c r="F944">
        <v>1</v>
      </c>
      <c r="G944" s="5">
        <v>40651</v>
      </c>
      <c r="H944">
        <v>22</v>
      </c>
      <c r="I944">
        <v>8.5</v>
      </c>
      <c r="J944">
        <v>8.3000000000000007</v>
      </c>
      <c r="K944" s="1">
        <f t="shared" si="29"/>
        <v>0.19999999999999929</v>
      </c>
      <c r="M944" t="str">
        <f t="shared" si="30"/>
        <v>148155</v>
      </c>
    </row>
    <row r="945" spans="1:13" x14ac:dyDescent="0.25">
      <c r="A945">
        <v>148</v>
      </c>
      <c r="B945">
        <v>1</v>
      </c>
      <c r="C945">
        <v>2</v>
      </c>
      <c r="D945">
        <v>155</v>
      </c>
      <c r="E945">
        <v>1</v>
      </c>
      <c r="F945">
        <v>1</v>
      </c>
      <c r="G945" s="5">
        <v>40672</v>
      </c>
      <c r="H945">
        <v>22</v>
      </c>
      <c r="I945">
        <v>8.5</v>
      </c>
      <c r="J945">
        <v>8.3000000000000007</v>
      </c>
      <c r="K945" s="1">
        <f t="shared" si="29"/>
        <v>0.19999999999999929</v>
      </c>
      <c r="M945" t="str">
        <f t="shared" si="30"/>
        <v>148155</v>
      </c>
    </row>
    <row r="946" spans="1:13" x14ac:dyDescent="0.25">
      <c r="A946">
        <v>148</v>
      </c>
      <c r="B946">
        <v>3</v>
      </c>
      <c r="C946">
        <v>6</v>
      </c>
      <c r="D946">
        <v>155</v>
      </c>
      <c r="E946">
        <v>3</v>
      </c>
      <c r="F946">
        <v>5</v>
      </c>
      <c r="G946" s="5">
        <v>40686</v>
      </c>
      <c r="H946">
        <v>22</v>
      </c>
      <c r="I946">
        <v>8.5</v>
      </c>
      <c r="J946">
        <v>8.3000000000000007</v>
      </c>
      <c r="K946" s="1">
        <f t="shared" si="29"/>
        <v>0.19999999999999929</v>
      </c>
      <c r="M946" t="str">
        <f t="shared" si="30"/>
        <v>148155</v>
      </c>
    </row>
    <row r="947" spans="1:13" x14ac:dyDescent="0.25">
      <c r="A947">
        <v>148</v>
      </c>
      <c r="B947">
        <v>1</v>
      </c>
      <c r="C947">
        <v>2</v>
      </c>
      <c r="D947">
        <v>155</v>
      </c>
      <c r="E947">
        <v>1</v>
      </c>
      <c r="F947">
        <v>1</v>
      </c>
      <c r="G947" s="5">
        <v>40592</v>
      </c>
      <c r="H947">
        <v>23</v>
      </c>
      <c r="I947">
        <v>8.5</v>
      </c>
      <c r="J947">
        <v>8.3000000000000007</v>
      </c>
      <c r="K947" s="1">
        <f t="shared" si="29"/>
        <v>0.19999999999999929</v>
      </c>
      <c r="M947" t="str">
        <f t="shared" si="30"/>
        <v>148155</v>
      </c>
    </row>
    <row r="948" spans="1:13" x14ac:dyDescent="0.25">
      <c r="A948">
        <v>148</v>
      </c>
      <c r="B948">
        <v>1</v>
      </c>
      <c r="C948">
        <v>2</v>
      </c>
      <c r="D948">
        <v>155</v>
      </c>
      <c r="E948">
        <v>1</v>
      </c>
      <c r="F948">
        <v>1</v>
      </c>
      <c r="G948" s="5">
        <v>40606</v>
      </c>
      <c r="H948">
        <v>23</v>
      </c>
      <c r="I948">
        <v>8.5</v>
      </c>
      <c r="J948">
        <v>8.3000000000000007</v>
      </c>
      <c r="K948" s="1">
        <f t="shared" si="29"/>
        <v>0.19999999999999929</v>
      </c>
      <c r="M948" t="str">
        <f t="shared" si="30"/>
        <v>148155</v>
      </c>
    </row>
    <row r="949" spans="1:13" x14ac:dyDescent="0.25">
      <c r="A949">
        <v>148</v>
      </c>
      <c r="B949">
        <v>1</v>
      </c>
      <c r="C949">
        <v>2</v>
      </c>
      <c r="D949">
        <v>155</v>
      </c>
      <c r="E949">
        <v>1</v>
      </c>
      <c r="F949">
        <v>1</v>
      </c>
      <c r="G949" s="5">
        <v>40634</v>
      </c>
      <c r="H949">
        <v>23</v>
      </c>
      <c r="I949">
        <v>8.5</v>
      </c>
      <c r="J949">
        <v>8.3000000000000007</v>
      </c>
      <c r="K949" s="1">
        <f t="shared" si="29"/>
        <v>0.19999999999999929</v>
      </c>
      <c r="M949" t="str">
        <f t="shared" si="30"/>
        <v>148155</v>
      </c>
    </row>
    <row r="950" spans="1:13" x14ac:dyDescent="0.25">
      <c r="A950">
        <v>148</v>
      </c>
      <c r="B950">
        <v>1</v>
      </c>
      <c r="C950">
        <v>2</v>
      </c>
      <c r="D950">
        <v>155</v>
      </c>
      <c r="E950">
        <v>1</v>
      </c>
      <c r="F950">
        <v>1</v>
      </c>
      <c r="G950" s="5">
        <v>40676</v>
      </c>
      <c r="H950">
        <v>23</v>
      </c>
      <c r="I950">
        <v>8.5</v>
      </c>
      <c r="J950">
        <v>8.3000000000000007</v>
      </c>
      <c r="K950" s="1">
        <f t="shared" si="29"/>
        <v>0.19999999999999929</v>
      </c>
      <c r="M950" t="str">
        <f t="shared" si="30"/>
        <v>148155</v>
      </c>
    </row>
    <row r="951" spans="1:13" x14ac:dyDescent="0.25">
      <c r="A951">
        <v>148</v>
      </c>
      <c r="B951">
        <v>3</v>
      </c>
      <c r="C951">
        <v>4</v>
      </c>
      <c r="D951">
        <v>155</v>
      </c>
      <c r="E951">
        <v>3</v>
      </c>
      <c r="F951">
        <v>3</v>
      </c>
      <c r="G951" s="5">
        <v>40690</v>
      </c>
      <c r="H951">
        <v>23</v>
      </c>
      <c r="I951">
        <v>8.5</v>
      </c>
      <c r="J951">
        <v>8.3000000000000007</v>
      </c>
      <c r="K951" s="1">
        <f t="shared" si="29"/>
        <v>0.19999999999999929</v>
      </c>
      <c r="M951" t="str">
        <f t="shared" si="30"/>
        <v>148155</v>
      </c>
    </row>
    <row r="952" spans="1:13" x14ac:dyDescent="0.25">
      <c r="A952">
        <v>147</v>
      </c>
      <c r="B952">
        <v>3</v>
      </c>
      <c r="C952">
        <v>9</v>
      </c>
      <c r="D952">
        <v>314</v>
      </c>
      <c r="E952">
        <v>3</v>
      </c>
      <c r="F952">
        <v>8</v>
      </c>
      <c r="G952" s="5">
        <v>40623</v>
      </c>
      <c r="H952">
        <v>22</v>
      </c>
      <c r="I952">
        <v>9</v>
      </c>
      <c r="J952">
        <v>10</v>
      </c>
      <c r="K952" s="1">
        <f t="shared" si="29"/>
        <v>1</v>
      </c>
      <c r="M952" t="str">
        <f t="shared" si="30"/>
        <v>147314</v>
      </c>
    </row>
    <row r="953" spans="1:13" x14ac:dyDescent="0.25">
      <c r="A953">
        <v>147</v>
      </c>
      <c r="B953">
        <v>3</v>
      </c>
      <c r="C953">
        <v>9</v>
      </c>
      <c r="D953">
        <v>314</v>
      </c>
      <c r="E953">
        <v>3</v>
      </c>
      <c r="F953">
        <v>8</v>
      </c>
      <c r="G953" s="5">
        <v>40623</v>
      </c>
      <c r="H953">
        <v>22</v>
      </c>
      <c r="I953">
        <v>9</v>
      </c>
      <c r="J953">
        <v>10</v>
      </c>
      <c r="K953" s="1">
        <f t="shared" si="29"/>
        <v>1</v>
      </c>
      <c r="M953" t="str">
        <f t="shared" si="30"/>
        <v>147314</v>
      </c>
    </row>
    <row r="954" spans="1:13" x14ac:dyDescent="0.25">
      <c r="A954">
        <v>147</v>
      </c>
      <c r="B954">
        <v>2</v>
      </c>
      <c r="C954">
        <v>11</v>
      </c>
      <c r="D954">
        <v>312</v>
      </c>
      <c r="E954">
        <v>2</v>
      </c>
      <c r="F954">
        <v>10</v>
      </c>
      <c r="G954" s="5">
        <v>40630</v>
      </c>
      <c r="H954">
        <v>22</v>
      </c>
      <c r="I954">
        <v>9</v>
      </c>
      <c r="J954">
        <v>10</v>
      </c>
      <c r="K954" s="1">
        <f t="shared" si="29"/>
        <v>1</v>
      </c>
      <c r="M954" t="str">
        <f t="shared" si="30"/>
        <v>147312</v>
      </c>
    </row>
    <row r="955" spans="1:13" x14ac:dyDescent="0.25">
      <c r="A955">
        <v>147</v>
      </c>
      <c r="B955">
        <v>2</v>
      </c>
      <c r="C955">
        <v>11</v>
      </c>
      <c r="D955">
        <v>312</v>
      </c>
      <c r="E955">
        <v>2</v>
      </c>
      <c r="F955">
        <v>10</v>
      </c>
      <c r="G955" s="5">
        <v>40630</v>
      </c>
      <c r="H955">
        <v>22</v>
      </c>
      <c r="I955">
        <v>9</v>
      </c>
      <c r="J955">
        <v>10</v>
      </c>
      <c r="K955" s="1">
        <f t="shared" si="29"/>
        <v>1</v>
      </c>
      <c r="M955" t="str">
        <f t="shared" si="30"/>
        <v>147312</v>
      </c>
    </row>
    <row r="956" spans="1:13" x14ac:dyDescent="0.25">
      <c r="A956">
        <v>147</v>
      </c>
      <c r="B956">
        <v>4</v>
      </c>
      <c r="C956">
        <v>4</v>
      </c>
      <c r="D956">
        <v>171</v>
      </c>
      <c r="E956">
        <v>4</v>
      </c>
      <c r="F956">
        <v>3</v>
      </c>
      <c r="G956" s="5">
        <v>40641</v>
      </c>
      <c r="H956">
        <v>23</v>
      </c>
      <c r="I956">
        <v>9</v>
      </c>
      <c r="J956">
        <v>8.1</v>
      </c>
      <c r="K956" s="1">
        <f t="shared" si="29"/>
        <v>0.90000000000000036</v>
      </c>
      <c r="M956" t="str">
        <f t="shared" si="30"/>
        <v>147171</v>
      </c>
    </row>
    <row r="957" spans="1:13" x14ac:dyDescent="0.25">
      <c r="A957">
        <v>147</v>
      </c>
      <c r="B957">
        <v>4</v>
      </c>
      <c r="C957">
        <v>4</v>
      </c>
      <c r="D957">
        <v>171</v>
      </c>
      <c r="E957">
        <v>4</v>
      </c>
      <c r="F957">
        <v>3</v>
      </c>
      <c r="G957" s="5">
        <v>40641</v>
      </c>
      <c r="H957">
        <v>23</v>
      </c>
      <c r="I957">
        <v>9</v>
      </c>
      <c r="J957">
        <v>8.1</v>
      </c>
      <c r="K957" s="1">
        <f t="shared" si="29"/>
        <v>0.90000000000000036</v>
      </c>
      <c r="M957" t="str">
        <f t="shared" si="30"/>
        <v>147171</v>
      </c>
    </row>
    <row r="958" spans="1:13" x14ac:dyDescent="0.25">
      <c r="A958">
        <v>147</v>
      </c>
      <c r="B958">
        <v>1</v>
      </c>
      <c r="C958">
        <v>9</v>
      </c>
      <c r="D958">
        <v>163</v>
      </c>
      <c r="E958">
        <v>1</v>
      </c>
      <c r="F958">
        <v>8</v>
      </c>
      <c r="G958" s="5">
        <v>40581</v>
      </c>
      <c r="H958">
        <v>22</v>
      </c>
      <c r="I958">
        <v>9</v>
      </c>
      <c r="J958">
        <v>7.5</v>
      </c>
      <c r="K958" s="1">
        <f t="shared" si="29"/>
        <v>1.5</v>
      </c>
      <c r="M958" t="str">
        <f t="shared" si="30"/>
        <v>147163</v>
      </c>
    </row>
    <row r="959" spans="1:13" x14ac:dyDescent="0.25">
      <c r="A959">
        <v>147</v>
      </c>
      <c r="B959">
        <v>1</v>
      </c>
      <c r="C959">
        <v>9</v>
      </c>
      <c r="D959">
        <v>163</v>
      </c>
      <c r="E959">
        <v>1</v>
      </c>
      <c r="F959">
        <v>8</v>
      </c>
      <c r="G959" s="5">
        <v>40581</v>
      </c>
      <c r="H959">
        <v>22</v>
      </c>
      <c r="I959">
        <v>9</v>
      </c>
      <c r="J959">
        <v>7.5</v>
      </c>
      <c r="K959" s="1">
        <f t="shared" si="29"/>
        <v>1.5</v>
      </c>
      <c r="M959" t="str">
        <f t="shared" si="30"/>
        <v>147163</v>
      </c>
    </row>
    <row r="960" spans="1:13" x14ac:dyDescent="0.25">
      <c r="A960">
        <v>147</v>
      </c>
      <c r="B960">
        <v>1</v>
      </c>
      <c r="C960">
        <v>11</v>
      </c>
      <c r="D960">
        <v>162</v>
      </c>
      <c r="E960">
        <v>1</v>
      </c>
      <c r="F960">
        <v>10</v>
      </c>
      <c r="G960" s="5">
        <v>40595</v>
      </c>
      <c r="H960">
        <v>22</v>
      </c>
      <c r="I960">
        <v>9</v>
      </c>
      <c r="J960">
        <v>8.1</v>
      </c>
      <c r="K960" s="1">
        <f t="shared" si="29"/>
        <v>0.90000000000000036</v>
      </c>
      <c r="M960" t="str">
        <f t="shared" si="30"/>
        <v>147162</v>
      </c>
    </row>
    <row r="961" spans="1:13" x14ac:dyDescent="0.25">
      <c r="A961">
        <v>147</v>
      </c>
      <c r="B961">
        <v>1</v>
      </c>
      <c r="C961">
        <v>11</v>
      </c>
      <c r="D961">
        <v>162</v>
      </c>
      <c r="E961">
        <v>1</v>
      </c>
      <c r="F961">
        <v>10</v>
      </c>
      <c r="G961" s="5">
        <v>40595</v>
      </c>
      <c r="H961">
        <v>22</v>
      </c>
      <c r="I961">
        <v>9</v>
      </c>
      <c r="J961">
        <v>8.1</v>
      </c>
      <c r="K961" s="1">
        <f t="shared" si="29"/>
        <v>0.90000000000000036</v>
      </c>
      <c r="M961" t="str">
        <f t="shared" si="30"/>
        <v>147162</v>
      </c>
    </row>
    <row r="962" spans="1:13" x14ac:dyDescent="0.25">
      <c r="A962">
        <v>147</v>
      </c>
      <c r="B962">
        <v>4</v>
      </c>
      <c r="C962">
        <v>8</v>
      </c>
      <c r="D962">
        <v>156</v>
      </c>
      <c r="E962">
        <v>4</v>
      </c>
      <c r="F962">
        <v>7</v>
      </c>
      <c r="G962" s="5">
        <v>40609</v>
      </c>
      <c r="H962">
        <v>22</v>
      </c>
      <c r="I962">
        <v>9</v>
      </c>
      <c r="J962">
        <v>9</v>
      </c>
      <c r="K962" s="1">
        <f t="shared" si="29"/>
        <v>0</v>
      </c>
      <c r="M962" t="str">
        <f t="shared" si="30"/>
        <v>147156</v>
      </c>
    </row>
    <row r="963" spans="1:13" x14ac:dyDescent="0.25">
      <c r="A963">
        <v>147</v>
      </c>
      <c r="B963">
        <v>1</v>
      </c>
      <c r="C963">
        <v>12</v>
      </c>
      <c r="D963">
        <v>156</v>
      </c>
      <c r="E963">
        <v>1</v>
      </c>
      <c r="F963">
        <v>11</v>
      </c>
      <c r="G963" s="5">
        <v>40637</v>
      </c>
      <c r="H963">
        <v>22</v>
      </c>
      <c r="I963">
        <v>9</v>
      </c>
      <c r="J963">
        <v>9</v>
      </c>
      <c r="K963" s="1">
        <f t="shared" si="29"/>
        <v>0</v>
      </c>
      <c r="M963" t="str">
        <f t="shared" si="30"/>
        <v>147156</v>
      </c>
    </row>
    <row r="964" spans="1:13" x14ac:dyDescent="0.25">
      <c r="A964">
        <v>147</v>
      </c>
      <c r="B964">
        <v>2</v>
      </c>
      <c r="C964">
        <v>12</v>
      </c>
      <c r="D964">
        <v>156</v>
      </c>
      <c r="E964">
        <v>2</v>
      </c>
      <c r="F964">
        <v>11</v>
      </c>
      <c r="G964" s="5">
        <v>40672</v>
      </c>
      <c r="H964">
        <v>22</v>
      </c>
      <c r="I964">
        <v>9</v>
      </c>
      <c r="J964">
        <v>9</v>
      </c>
      <c r="K964" s="1">
        <f t="shared" si="29"/>
        <v>0</v>
      </c>
      <c r="M964" t="str">
        <f t="shared" si="30"/>
        <v>147156</v>
      </c>
    </row>
    <row r="965" spans="1:13" x14ac:dyDescent="0.25">
      <c r="A965">
        <v>147</v>
      </c>
      <c r="B965">
        <v>2</v>
      </c>
      <c r="C965">
        <v>12</v>
      </c>
      <c r="D965">
        <v>156</v>
      </c>
      <c r="E965">
        <v>2</v>
      </c>
      <c r="F965">
        <v>11</v>
      </c>
      <c r="G965" s="5">
        <v>40679</v>
      </c>
      <c r="H965">
        <v>22</v>
      </c>
      <c r="I965">
        <v>9</v>
      </c>
      <c r="J965">
        <v>9</v>
      </c>
      <c r="K965" s="1">
        <f t="shared" si="29"/>
        <v>0</v>
      </c>
      <c r="M965" t="str">
        <f t="shared" si="30"/>
        <v>147156</v>
      </c>
    </row>
    <row r="966" spans="1:13" x14ac:dyDescent="0.25">
      <c r="A966">
        <v>147</v>
      </c>
      <c r="B966">
        <v>2</v>
      </c>
      <c r="C966">
        <v>12</v>
      </c>
      <c r="D966">
        <v>156</v>
      </c>
      <c r="E966">
        <v>2</v>
      </c>
      <c r="F966">
        <v>11</v>
      </c>
      <c r="G966" s="5">
        <v>40686</v>
      </c>
      <c r="H966">
        <v>22</v>
      </c>
      <c r="I966">
        <v>9</v>
      </c>
      <c r="J966">
        <v>9</v>
      </c>
      <c r="K966" s="1">
        <f t="shared" si="29"/>
        <v>0</v>
      </c>
      <c r="M966" t="str">
        <f t="shared" si="30"/>
        <v>147156</v>
      </c>
    </row>
    <row r="967" spans="1:13" x14ac:dyDescent="0.25">
      <c r="A967">
        <v>147</v>
      </c>
      <c r="B967">
        <v>2</v>
      </c>
      <c r="C967">
        <v>8</v>
      </c>
      <c r="D967">
        <v>156</v>
      </c>
      <c r="E967">
        <v>2</v>
      </c>
      <c r="F967">
        <v>7</v>
      </c>
      <c r="G967" s="5">
        <v>40592</v>
      </c>
      <c r="H967">
        <v>23</v>
      </c>
      <c r="I967">
        <v>9</v>
      </c>
      <c r="J967">
        <v>9</v>
      </c>
      <c r="K967" s="1">
        <f t="shared" si="29"/>
        <v>0</v>
      </c>
      <c r="M967" t="str">
        <f t="shared" si="30"/>
        <v>147156</v>
      </c>
    </row>
    <row r="968" spans="1:13" x14ac:dyDescent="0.25">
      <c r="A968">
        <v>147</v>
      </c>
      <c r="B968">
        <v>4</v>
      </c>
      <c r="C968">
        <v>8</v>
      </c>
      <c r="D968">
        <v>156</v>
      </c>
      <c r="E968">
        <v>4</v>
      </c>
      <c r="F968">
        <v>7</v>
      </c>
      <c r="G968" s="5">
        <v>40599</v>
      </c>
      <c r="H968">
        <v>23</v>
      </c>
      <c r="I968">
        <v>9</v>
      </c>
      <c r="J968">
        <v>9</v>
      </c>
      <c r="K968" s="1">
        <f t="shared" si="29"/>
        <v>0</v>
      </c>
      <c r="M968" t="str">
        <f t="shared" si="30"/>
        <v>147156</v>
      </c>
    </row>
    <row r="969" spans="1:13" x14ac:dyDescent="0.25">
      <c r="A969">
        <v>147</v>
      </c>
      <c r="B969">
        <v>6</v>
      </c>
      <c r="C969">
        <v>2</v>
      </c>
      <c r="D969">
        <v>156</v>
      </c>
      <c r="E969">
        <v>6</v>
      </c>
      <c r="F969">
        <v>1</v>
      </c>
      <c r="G969" s="5">
        <v>40606</v>
      </c>
      <c r="H969">
        <v>23</v>
      </c>
      <c r="I969">
        <v>9</v>
      </c>
      <c r="J969">
        <v>9</v>
      </c>
      <c r="K969" s="1">
        <f t="shared" si="29"/>
        <v>0</v>
      </c>
      <c r="M969" t="str">
        <f t="shared" si="30"/>
        <v>147156</v>
      </c>
    </row>
    <row r="970" spans="1:13" x14ac:dyDescent="0.25">
      <c r="A970">
        <v>147</v>
      </c>
      <c r="B970">
        <v>3</v>
      </c>
      <c r="C970">
        <v>4</v>
      </c>
      <c r="D970">
        <v>156</v>
      </c>
      <c r="E970">
        <v>3</v>
      </c>
      <c r="F970">
        <v>3</v>
      </c>
      <c r="G970" s="5">
        <v>40627</v>
      </c>
      <c r="H970">
        <v>23</v>
      </c>
      <c r="I970">
        <v>9</v>
      </c>
      <c r="J970">
        <v>9</v>
      </c>
      <c r="K970" s="1">
        <f t="shared" si="29"/>
        <v>0</v>
      </c>
      <c r="M970" t="str">
        <f t="shared" si="30"/>
        <v>147156</v>
      </c>
    </row>
    <row r="971" spans="1:13" x14ac:dyDescent="0.25">
      <c r="A971">
        <v>147</v>
      </c>
      <c r="B971">
        <v>4</v>
      </c>
      <c r="C971">
        <v>4</v>
      </c>
      <c r="D971">
        <v>156</v>
      </c>
      <c r="E971">
        <v>4</v>
      </c>
      <c r="F971">
        <v>3</v>
      </c>
      <c r="G971" s="5">
        <v>40634</v>
      </c>
      <c r="H971">
        <v>23</v>
      </c>
      <c r="I971">
        <v>9</v>
      </c>
      <c r="J971">
        <v>9</v>
      </c>
      <c r="K971" s="1">
        <f t="shared" si="29"/>
        <v>0</v>
      </c>
      <c r="M971" t="str">
        <f t="shared" si="30"/>
        <v>147156</v>
      </c>
    </row>
    <row r="972" spans="1:13" x14ac:dyDescent="0.25">
      <c r="A972">
        <v>147</v>
      </c>
      <c r="B972">
        <v>3</v>
      </c>
      <c r="C972">
        <v>3</v>
      </c>
      <c r="D972">
        <v>156</v>
      </c>
      <c r="E972">
        <v>3</v>
      </c>
      <c r="F972">
        <v>2</v>
      </c>
      <c r="G972" s="5">
        <v>40683</v>
      </c>
      <c r="H972">
        <v>23</v>
      </c>
      <c r="I972">
        <v>9</v>
      </c>
      <c r="J972">
        <v>9</v>
      </c>
      <c r="K972" s="1">
        <f t="shared" si="29"/>
        <v>0</v>
      </c>
      <c r="M972" t="str">
        <f t="shared" si="30"/>
        <v>147156</v>
      </c>
    </row>
    <row r="973" spans="1:13" x14ac:dyDescent="0.25">
      <c r="A973">
        <v>147</v>
      </c>
      <c r="B973">
        <v>4</v>
      </c>
      <c r="C973">
        <v>8</v>
      </c>
      <c r="D973">
        <v>156</v>
      </c>
      <c r="E973">
        <v>4</v>
      </c>
      <c r="F973">
        <v>7</v>
      </c>
      <c r="G973" s="5">
        <v>40609</v>
      </c>
      <c r="H973">
        <v>22</v>
      </c>
      <c r="I973">
        <v>9</v>
      </c>
      <c r="J973">
        <v>9</v>
      </c>
      <c r="K973" s="1">
        <f t="shared" si="29"/>
        <v>0</v>
      </c>
      <c r="M973" t="str">
        <f t="shared" si="30"/>
        <v>147156</v>
      </c>
    </row>
    <row r="974" spans="1:13" x14ac:dyDescent="0.25">
      <c r="A974">
        <v>147</v>
      </c>
      <c r="B974">
        <v>1</v>
      </c>
      <c r="C974">
        <v>12</v>
      </c>
      <c r="D974">
        <v>156</v>
      </c>
      <c r="E974">
        <v>1</v>
      </c>
      <c r="F974">
        <v>11</v>
      </c>
      <c r="G974" s="5">
        <v>40637</v>
      </c>
      <c r="H974">
        <v>22</v>
      </c>
      <c r="I974">
        <v>9</v>
      </c>
      <c r="J974">
        <v>9</v>
      </c>
      <c r="K974" s="1">
        <f t="shared" si="29"/>
        <v>0</v>
      </c>
      <c r="M974" t="str">
        <f t="shared" si="30"/>
        <v>147156</v>
      </c>
    </row>
    <row r="975" spans="1:13" x14ac:dyDescent="0.25">
      <c r="A975">
        <v>147</v>
      </c>
      <c r="B975">
        <v>2</v>
      </c>
      <c r="C975">
        <v>12</v>
      </c>
      <c r="D975">
        <v>156</v>
      </c>
      <c r="E975">
        <v>2</v>
      </c>
      <c r="F975">
        <v>11</v>
      </c>
      <c r="G975" s="5">
        <v>40672</v>
      </c>
      <c r="H975">
        <v>22</v>
      </c>
      <c r="I975">
        <v>9</v>
      </c>
      <c r="J975">
        <v>9</v>
      </c>
      <c r="K975" s="1">
        <f t="shared" si="29"/>
        <v>0</v>
      </c>
      <c r="M975" t="str">
        <f t="shared" si="30"/>
        <v>147156</v>
      </c>
    </row>
    <row r="976" spans="1:13" x14ac:dyDescent="0.25">
      <c r="A976">
        <v>147</v>
      </c>
      <c r="B976">
        <v>2</v>
      </c>
      <c r="C976">
        <v>12</v>
      </c>
      <c r="D976">
        <v>156</v>
      </c>
      <c r="E976">
        <v>2</v>
      </c>
      <c r="F976">
        <v>11</v>
      </c>
      <c r="G976" s="5">
        <v>40679</v>
      </c>
      <c r="H976">
        <v>22</v>
      </c>
      <c r="I976">
        <v>9</v>
      </c>
      <c r="J976">
        <v>9</v>
      </c>
      <c r="K976" s="1">
        <f t="shared" si="29"/>
        <v>0</v>
      </c>
      <c r="M976" t="str">
        <f t="shared" si="30"/>
        <v>147156</v>
      </c>
    </row>
    <row r="977" spans="1:13" x14ac:dyDescent="0.25">
      <c r="A977">
        <v>147</v>
      </c>
      <c r="B977">
        <v>2</v>
      </c>
      <c r="C977">
        <v>12</v>
      </c>
      <c r="D977">
        <v>156</v>
      </c>
      <c r="E977">
        <v>2</v>
      </c>
      <c r="F977">
        <v>11</v>
      </c>
      <c r="G977" s="5">
        <v>40686</v>
      </c>
      <c r="H977">
        <v>22</v>
      </c>
      <c r="I977">
        <v>9</v>
      </c>
      <c r="J977">
        <v>9</v>
      </c>
      <c r="K977" s="1">
        <f t="shared" si="29"/>
        <v>0</v>
      </c>
      <c r="M977" t="str">
        <f t="shared" si="30"/>
        <v>147156</v>
      </c>
    </row>
    <row r="978" spans="1:13" x14ac:dyDescent="0.25">
      <c r="A978">
        <v>147</v>
      </c>
      <c r="B978">
        <v>2</v>
      </c>
      <c r="C978">
        <v>8</v>
      </c>
      <c r="D978">
        <v>156</v>
      </c>
      <c r="E978">
        <v>2</v>
      </c>
      <c r="F978">
        <v>7</v>
      </c>
      <c r="G978" s="5">
        <v>40592</v>
      </c>
      <c r="H978">
        <v>23</v>
      </c>
      <c r="I978">
        <v>9</v>
      </c>
      <c r="J978">
        <v>9</v>
      </c>
      <c r="K978" s="1">
        <f t="shared" si="29"/>
        <v>0</v>
      </c>
      <c r="M978" t="str">
        <f t="shared" si="30"/>
        <v>147156</v>
      </c>
    </row>
    <row r="979" spans="1:13" x14ac:dyDescent="0.25">
      <c r="A979">
        <v>147</v>
      </c>
      <c r="B979">
        <v>4</v>
      </c>
      <c r="C979">
        <v>8</v>
      </c>
      <c r="D979">
        <v>156</v>
      </c>
      <c r="E979">
        <v>4</v>
      </c>
      <c r="F979">
        <v>7</v>
      </c>
      <c r="G979" s="5">
        <v>40599</v>
      </c>
      <c r="H979">
        <v>23</v>
      </c>
      <c r="I979">
        <v>9</v>
      </c>
      <c r="J979">
        <v>9</v>
      </c>
      <c r="K979" s="1">
        <f t="shared" si="29"/>
        <v>0</v>
      </c>
      <c r="M979" t="str">
        <f t="shared" si="30"/>
        <v>147156</v>
      </c>
    </row>
    <row r="980" spans="1:13" x14ac:dyDescent="0.25">
      <c r="A980">
        <v>147</v>
      </c>
      <c r="B980">
        <v>6</v>
      </c>
      <c r="C980">
        <v>2</v>
      </c>
      <c r="D980">
        <v>156</v>
      </c>
      <c r="E980">
        <v>6</v>
      </c>
      <c r="F980">
        <v>1</v>
      </c>
      <c r="G980" s="5">
        <v>40606</v>
      </c>
      <c r="H980">
        <v>23</v>
      </c>
      <c r="I980">
        <v>9</v>
      </c>
      <c r="J980">
        <v>9</v>
      </c>
      <c r="K980" s="1">
        <f t="shared" si="29"/>
        <v>0</v>
      </c>
      <c r="M980" t="str">
        <f t="shared" si="30"/>
        <v>147156</v>
      </c>
    </row>
    <row r="981" spans="1:13" x14ac:dyDescent="0.25">
      <c r="A981">
        <v>147</v>
      </c>
      <c r="B981">
        <v>3</v>
      </c>
      <c r="C981">
        <v>4</v>
      </c>
      <c r="D981">
        <v>156</v>
      </c>
      <c r="E981">
        <v>3</v>
      </c>
      <c r="F981">
        <v>3</v>
      </c>
      <c r="G981" s="5">
        <v>40627</v>
      </c>
      <c r="H981">
        <v>23</v>
      </c>
      <c r="I981">
        <v>9</v>
      </c>
      <c r="J981">
        <v>9</v>
      </c>
      <c r="K981" s="1">
        <f t="shared" si="29"/>
        <v>0</v>
      </c>
      <c r="M981" t="str">
        <f t="shared" si="30"/>
        <v>147156</v>
      </c>
    </row>
    <row r="982" spans="1:13" x14ac:dyDescent="0.25">
      <c r="A982">
        <v>147</v>
      </c>
      <c r="B982">
        <v>4</v>
      </c>
      <c r="C982">
        <v>4</v>
      </c>
      <c r="D982">
        <v>156</v>
      </c>
      <c r="E982">
        <v>4</v>
      </c>
      <c r="F982">
        <v>3</v>
      </c>
      <c r="G982" s="5">
        <v>40634</v>
      </c>
      <c r="H982">
        <v>23</v>
      </c>
      <c r="I982">
        <v>9</v>
      </c>
      <c r="J982">
        <v>9</v>
      </c>
      <c r="K982" s="1">
        <f t="shared" si="29"/>
        <v>0</v>
      </c>
      <c r="M982" t="str">
        <f t="shared" si="30"/>
        <v>147156</v>
      </c>
    </row>
    <row r="983" spans="1:13" x14ac:dyDescent="0.25">
      <c r="A983">
        <v>147</v>
      </c>
      <c r="B983">
        <v>3</v>
      </c>
      <c r="C983">
        <v>3</v>
      </c>
      <c r="D983">
        <v>156</v>
      </c>
      <c r="E983">
        <v>3</v>
      </c>
      <c r="F983">
        <v>2</v>
      </c>
      <c r="G983" s="5">
        <v>40683</v>
      </c>
      <c r="H983">
        <v>23</v>
      </c>
      <c r="I983">
        <v>9</v>
      </c>
      <c r="J983">
        <v>9</v>
      </c>
      <c r="K983" s="1">
        <f t="shared" si="29"/>
        <v>0</v>
      </c>
      <c r="M983" t="str">
        <f t="shared" si="30"/>
        <v>147156</v>
      </c>
    </row>
    <row r="984" spans="1:13" x14ac:dyDescent="0.25">
      <c r="A984">
        <v>147</v>
      </c>
      <c r="B984">
        <v>1</v>
      </c>
      <c r="C984">
        <v>9</v>
      </c>
      <c r="D984">
        <v>152</v>
      </c>
      <c r="E984">
        <v>1</v>
      </c>
      <c r="F984">
        <v>8</v>
      </c>
      <c r="G984" s="5">
        <v>40588</v>
      </c>
      <c r="H984">
        <v>22</v>
      </c>
      <c r="I984">
        <v>9</v>
      </c>
      <c r="J984">
        <v>7.5</v>
      </c>
      <c r="K984" s="1">
        <f t="shared" si="29"/>
        <v>1.5</v>
      </c>
      <c r="M984" t="str">
        <f t="shared" si="30"/>
        <v>147152</v>
      </c>
    </row>
    <row r="985" spans="1:13" x14ac:dyDescent="0.25">
      <c r="A985">
        <v>147</v>
      </c>
      <c r="B985">
        <v>1</v>
      </c>
      <c r="C985">
        <v>11</v>
      </c>
      <c r="D985">
        <v>152</v>
      </c>
      <c r="E985">
        <v>1</v>
      </c>
      <c r="F985">
        <v>10</v>
      </c>
      <c r="G985" s="5">
        <v>40602</v>
      </c>
      <c r="H985">
        <v>22</v>
      </c>
      <c r="I985">
        <v>9</v>
      </c>
      <c r="J985">
        <v>7.5</v>
      </c>
      <c r="K985" s="1">
        <f t="shared" si="29"/>
        <v>1.5</v>
      </c>
      <c r="M985" t="str">
        <f t="shared" si="30"/>
        <v>147152</v>
      </c>
    </row>
    <row r="986" spans="1:13" x14ac:dyDescent="0.25">
      <c r="A986">
        <v>147</v>
      </c>
      <c r="B986">
        <v>1</v>
      </c>
      <c r="C986">
        <v>9</v>
      </c>
      <c r="D986">
        <v>152</v>
      </c>
      <c r="E986">
        <v>1</v>
      </c>
      <c r="F986">
        <v>8</v>
      </c>
      <c r="G986" s="5">
        <v>40588</v>
      </c>
      <c r="H986">
        <v>22</v>
      </c>
      <c r="I986">
        <v>9</v>
      </c>
      <c r="J986">
        <v>7.5</v>
      </c>
      <c r="K986" s="1">
        <f t="shared" si="29"/>
        <v>1.5</v>
      </c>
      <c r="M986" t="str">
        <f t="shared" si="30"/>
        <v>147152</v>
      </c>
    </row>
    <row r="987" spans="1:13" x14ac:dyDescent="0.25">
      <c r="A987">
        <v>147</v>
      </c>
      <c r="B987">
        <v>1</v>
      </c>
      <c r="C987">
        <v>11</v>
      </c>
      <c r="D987">
        <v>152</v>
      </c>
      <c r="E987">
        <v>1</v>
      </c>
      <c r="F987">
        <v>10</v>
      </c>
      <c r="G987" s="5">
        <v>40602</v>
      </c>
      <c r="H987">
        <v>22</v>
      </c>
      <c r="I987">
        <v>9</v>
      </c>
      <c r="J987">
        <v>7.5</v>
      </c>
      <c r="K987" s="1">
        <f t="shared" ref="K987:K1011" si="31">ABS(J987-I987)</f>
        <v>1.5</v>
      </c>
      <c r="M987" t="str">
        <f t="shared" ref="M987:M1011" si="32">CONCATENATE(TEXT(A987,"000"),TEXT(D987,"000"))</f>
        <v>147152</v>
      </c>
    </row>
    <row r="988" spans="1:13" x14ac:dyDescent="0.25">
      <c r="A988">
        <v>146</v>
      </c>
      <c r="B988">
        <v>2</v>
      </c>
      <c r="C988">
        <v>10</v>
      </c>
      <c r="D988">
        <v>154</v>
      </c>
      <c r="E988">
        <v>2</v>
      </c>
      <c r="F988">
        <v>9</v>
      </c>
      <c r="G988" s="5">
        <v>40595</v>
      </c>
      <c r="H988">
        <v>22</v>
      </c>
      <c r="I988">
        <v>9.5</v>
      </c>
      <c r="J988">
        <v>9.5</v>
      </c>
      <c r="K988" s="1">
        <f t="shared" si="31"/>
        <v>0</v>
      </c>
      <c r="M988" t="str">
        <f t="shared" si="32"/>
        <v>146154</v>
      </c>
    </row>
    <row r="989" spans="1:13" x14ac:dyDescent="0.25">
      <c r="A989">
        <v>146</v>
      </c>
      <c r="B989">
        <v>1</v>
      </c>
      <c r="C989">
        <v>6</v>
      </c>
      <c r="D989">
        <v>154</v>
      </c>
      <c r="E989">
        <v>1</v>
      </c>
      <c r="F989">
        <v>5</v>
      </c>
      <c r="G989" s="5">
        <v>40609</v>
      </c>
      <c r="H989">
        <v>22</v>
      </c>
      <c r="I989">
        <v>9.5</v>
      </c>
      <c r="J989">
        <v>9.5</v>
      </c>
      <c r="K989" s="1">
        <f t="shared" si="31"/>
        <v>0</v>
      </c>
      <c r="M989" t="str">
        <f t="shared" si="32"/>
        <v>146154</v>
      </c>
    </row>
    <row r="990" spans="1:13" x14ac:dyDescent="0.25">
      <c r="A990">
        <v>146</v>
      </c>
      <c r="B990">
        <v>2</v>
      </c>
      <c r="C990">
        <v>12</v>
      </c>
      <c r="D990">
        <v>154</v>
      </c>
      <c r="E990">
        <v>2</v>
      </c>
      <c r="F990">
        <v>11</v>
      </c>
      <c r="G990" s="5">
        <v>40623</v>
      </c>
      <c r="H990">
        <v>22</v>
      </c>
      <c r="I990">
        <v>9.5</v>
      </c>
      <c r="J990">
        <v>9.5</v>
      </c>
      <c r="K990" s="1">
        <f t="shared" si="31"/>
        <v>0</v>
      </c>
      <c r="M990" t="str">
        <f t="shared" si="32"/>
        <v>146154</v>
      </c>
    </row>
    <row r="991" spans="1:13" x14ac:dyDescent="0.25">
      <c r="A991">
        <v>146</v>
      </c>
      <c r="B991">
        <v>4</v>
      </c>
      <c r="C991">
        <v>10</v>
      </c>
      <c r="D991">
        <v>154</v>
      </c>
      <c r="E991">
        <v>4</v>
      </c>
      <c r="F991">
        <v>9</v>
      </c>
      <c r="G991" s="5">
        <v>40644</v>
      </c>
      <c r="H991">
        <v>22</v>
      </c>
      <c r="I991">
        <v>9.5</v>
      </c>
      <c r="J991">
        <v>9.5</v>
      </c>
      <c r="K991" s="1">
        <f t="shared" si="31"/>
        <v>0</v>
      </c>
      <c r="M991" t="str">
        <f t="shared" si="32"/>
        <v>146154</v>
      </c>
    </row>
    <row r="992" spans="1:13" x14ac:dyDescent="0.25">
      <c r="A992">
        <v>146</v>
      </c>
      <c r="B992">
        <v>2</v>
      </c>
      <c r="C992">
        <v>8</v>
      </c>
      <c r="D992">
        <v>154</v>
      </c>
      <c r="E992">
        <v>2</v>
      </c>
      <c r="F992">
        <v>7</v>
      </c>
      <c r="G992" s="5">
        <v>40651</v>
      </c>
      <c r="H992">
        <v>22</v>
      </c>
      <c r="I992">
        <v>9.5</v>
      </c>
      <c r="J992">
        <v>9.5</v>
      </c>
      <c r="K992" s="1">
        <f t="shared" si="31"/>
        <v>0</v>
      </c>
      <c r="M992" t="str">
        <f t="shared" si="32"/>
        <v>146154</v>
      </c>
    </row>
    <row r="993" spans="1:13" x14ac:dyDescent="0.25">
      <c r="A993">
        <v>146</v>
      </c>
      <c r="B993">
        <v>2</v>
      </c>
      <c r="C993">
        <v>8</v>
      </c>
      <c r="D993">
        <v>154</v>
      </c>
      <c r="E993">
        <v>2</v>
      </c>
      <c r="F993">
        <v>7</v>
      </c>
      <c r="G993" s="5">
        <v>40672</v>
      </c>
      <c r="H993">
        <v>22</v>
      </c>
      <c r="I993">
        <v>9.5</v>
      </c>
      <c r="J993">
        <v>9.5</v>
      </c>
      <c r="K993" s="1">
        <f t="shared" si="31"/>
        <v>0</v>
      </c>
      <c r="M993" t="str">
        <f t="shared" si="32"/>
        <v>146154</v>
      </c>
    </row>
    <row r="994" spans="1:13" x14ac:dyDescent="0.25">
      <c r="A994">
        <v>146</v>
      </c>
      <c r="B994">
        <v>2</v>
      </c>
      <c r="C994">
        <v>10</v>
      </c>
      <c r="D994">
        <v>154</v>
      </c>
      <c r="E994">
        <v>2</v>
      </c>
      <c r="F994">
        <v>9</v>
      </c>
      <c r="G994" s="5">
        <v>40686</v>
      </c>
      <c r="H994">
        <v>22</v>
      </c>
      <c r="I994">
        <v>9.5</v>
      </c>
      <c r="J994">
        <v>9.5</v>
      </c>
      <c r="K994" s="1">
        <f t="shared" si="31"/>
        <v>0</v>
      </c>
      <c r="M994" t="str">
        <f t="shared" si="32"/>
        <v>146154</v>
      </c>
    </row>
    <row r="995" spans="1:13" x14ac:dyDescent="0.25">
      <c r="A995">
        <v>146</v>
      </c>
      <c r="B995">
        <v>6</v>
      </c>
      <c r="C995">
        <v>4</v>
      </c>
      <c r="D995">
        <v>154</v>
      </c>
      <c r="E995">
        <v>6</v>
      </c>
      <c r="F995">
        <v>3</v>
      </c>
      <c r="G995" s="5">
        <v>40585</v>
      </c>
      <c r="H995">
        <v>23</v>
      </c>
      <c r="I995">
        <v>9.5</v>
      </c>
      <c r="J995">
        <v>9.5</v>
      </c>
      <c r="K995" s="1">
        <f t="shared" si="31"/>
        <v>0</v>
      </c>
      <c r="M995" t="str">
        <f t="shared" si="32"/>
        <v>146154</v>
      </c>
    </row>
    <row r="996" spans="1:13" x14ac:dyDescent="0.25">
      <c r="A996">
        <v>146</v>
      </c>
      <c r="B996">
        <v>3</v>
      </c>
      <c r="C996">
        <v>8</v>
      </c>
      <c r="D996">
        <v>154</v>
      </c>
      <c r="E996">
        <v>3</v>
      </c>
      <c r="F996">
        <v>7</v>
      </c>
      <c r="G996" s="5">
        <v>40627</v>
      </c>
      <c r="H996">
        <v>23</v>
      </c>
      <c r="I996">
        <v>9.5</v>
      </c>
      <c r="J996">
        <v>9.5</v>
      </c>
      <c r="K996" s="1">
        <f t="shared" si="31"/>
        <v>0</v>
      </c>
      <c r="M996" t="str">
        <f t="shared" si="32"/>
        <v>146154</v>
      </c>
    </row>
    <row r="997" spans="1:13" x14ac:dyDescent="0.25">
      <c r="A997">
        <v>146</v>
      </c>
      <c r="B997">
        <v>2</v>
      </c>
      <c r="C997">
        <v>8</v>
      </c>
      <c r="D997">
        <v>154</v>
      </c>
      <c r="E997">
        <v>2</v>
      </c>
      <c r="F997">
        <v>7</v>
      </c>
      <c r="G997" s="5">
        <v>40669</v>
      </c>
      <c r="H997">
        <v>23</v>
      </c>
      <c r="I997">
        <v>9.5</v>
      </c>
      <c r="J997">
        <v>9.5</v>
      </c>
      <c r="K997" s="1">
        <f t="shared" si="31"/>
        <v>0</v>
      </c>
      <c r="M997" t="str">
        <f t="shared" si="32"/>
        <v>146154</v>
      </c>
    </row>
    <row r="998" spans="1:13" x14ac:dyDescent="0.25">
      <c r="A998">
        <v>146</v>
      </c>
      <c r="B998">
        <v>5</v>
      </c>
      <c r="C998">
        <v>8</v>
      </c>
      <c r="D998">
        <v>154</v>
      </c>
      <c r="E998">
        <v>5</v>
      </c>
      <c r="F998">
        <v>7</v>
      </c>
      <c r="G998" s="5">
        <v>40676</v>
      </c>
      <c r="H998">
        <v>23</v>
      </c>
      <c r="I998">
        <v>9.5</v>
      </c>
      <c r="J998">
        <v>9.5</v>
      </c>
      <c r="K998" s="1">
        <f t="shared" si="31"/>
        <v>0</v>
      </c>
      <c r="M998" t="str">
        <f t="shared" si="32"/>
        <v>146154</v>
      </c>
    </row>
    <row r="999" spans="1:13" x14ac:dyDescent="0.25">
      <c r="A999">
        <v>146</v>
      </c>
      <c r="B999">
        <v>2</v>
      </c>
      <c r="C999">
        <v>10</v>
      </c>
      <c r="D999">
        <v>154</v>
      </c>
      <c r="E999">
        <v>2</v>
      </c>
      <c r="F999">
        <v>9</v>
      </c>
      <c r="G999" s="5">
        <v>40595</v>
      </c>
      <c r="H999">
        <v>22</v>
      </c>
      <c r="I999">
        <v>9.5</v>
      </c>
      <c r="J999">
        <v>9.5</v>
      </c>
      <c r="K999" s="1">
        <f t="shared" si="31"/>
        <v>0</v>
      </c>
      <c r="M999" t="str">
        <f t="shared" si="32"/>
        <v>146154</v>
      </c>
    </row>
    <row r="1000" spans="1:13" x14ac:dyDescent="0.25">
      <c r="A1000">
        <v>146</v>
      </c>
      <c r="B1000">
        <v>1</v>
      </c>
      <c r="C1000">
        <v>6</v>
      </c>
      <c r="D1000">
        <v>154</v>
      </c>
      <c r="E1000">
        <v>1</v>
      </c>
      <c r="F1000">
        <v>5</v>
      </c>
      <c r="G1000" s="5">
        <v>40609</v>
      </c>
      <c r="H1000">
        <v>22</v>
      </c>
      <c r="I1000">
        <v>9.5</v>
      </c>
      <c r="J1000">
        <v>9.5</v>
      </c>
      <c r="K1000" s="1">
        <f t="shared" si="31"/>
        <v>0</v>
      </c>
      <c r="M1000" t="str">
        <f t="shared" si="32"/>
        <v>146154</v>
      </c>
    </row>
    <row r="1001" spans="1:13" x14ac:dyDescent="0.25">
      <c r="A1001">
        <v>146</v>
      </c>
      <c r="B1001">
        <v>2</v>
      </c>
      <c r="C1001">
        <v>12</v>
      </c>
      <c r="D1001">
        <v>154</v>
      </c>
      <c r="E1001">
        <v>2</v>
      </c>
      <c r="F1001">
        <v>11</v>
      </c>
      <c r="G1001" s="5">
        <v>40623</v>
      </c>
      <c r="H1001">
        <v>22</v>
      </c>
      <c r="I1001">
        <v>9.5</v>
      </c>
      <c r="J1001">
        <v>9.5</v>
      </c>
      <c r="K1001" s="1">
        <f t="shared" si="31"/>
        <v>0</v>
      </c>
      <c r="M1001" t="str">
        <f t="shared" si="32"/>
        <v>146154</v>
      </c>
    </row>
    <row r="1002" spans="1:13" x14ac:dyDescent="0.25">
      <c r="A1002">
        <v>146</v>
      </c>
      <c r="B1002">
        <v>4</v>
      </c>
      <c r="C1002">
        <v>10</v>
      </c>
      <c r="D1002">
        <v>154</v>
      </c>
      <c r="E1002">
        <v>4</v>
      </c>
      <c r="F1002">
        <v>9</v>
      </c>
      <c r="G1002" s="5">
        <v>40644</v>
      </c>
      <c r="H1002">
        <v>22</v>
      </c>
      <c r="I1002">
        <v>9.5</v>
      </c>
      <c r="J1002">
        <v>9.5</v>
      </c>
      <c r="K1002" s="1">
        <f t="shared" si="31"/>
        <v>0</v>
      </c>
      <c r="M1002" t="str">
        <f t="shared" si="32"/>
        <v>146154</v>
      </c>
    </row>
    <row r="1003" spans="1:13" x14ac:dyDescent="0.25">
      <c r="A1003">
        <v>146</v>
      </c>
      <c r="B1003">
        <v>2</v>
      </c>
      <c r="C1003">
        <v>8</v>
      </c>
      <c r="D1003">
        <v>154</v>
      </c>
      <c r="E1003">
        <v>2</v>
      </c>
      <c r="F1003">
        <v>7</v>
      </c>
      <c r="G1003" s="5">
        <v>40651</v>
      </c>
      <c r="H1003">
        <v>22</v>
      </c>
      <c r="I1003">
        <v>9.5</v>
      </c>
      <c r="J1003">
        <v>9.5</v>
      </c>
      <c r="K1003" s="1">
        <f t="shared" si="31"/>
        <v>0</v>
      </c>
      <c r="M1003" t="str">
        <f t="shared" si="32"/>
        <v>146154</v>
      </c>
    </row>
    <row r="1004" spans="1:13" x14ac:dyDescent="0.25">
      <c r="A1004">
        <v>146</v>
      </c>
      <c r="B1004">
        <v>2</v>
      </c>
      <c r="C1004">
        <v>8</v>
      </c>
      <c r="D1004">
        <v>154</v>
      </c>
      <c r="E1004">
        <v>2</v>
      </c>
      <c r="F1004">
        <v>7</v>
      </c>
      <c r="G1004" s="5">
        <v>40672</v>
      </c>
      <c r="H1004">
        <v>22</v>
      </c>
      <c r="I1004">
        <v>9.5</v>
      </c>
      <c r="J1004">
        <v>9.5</v>
      </c>
      <c r="K1004" s="1">
        <f t="shared" si="31"/>
        <v>0</v>
      </c>
      <c r="M1004" t="str">
        <f t="shared" si="32"/>
        <v>146154</v>
      </c>
    </row>
    <row r="1005" spans="1:13" x14ac:dyDescent="0.25">
      <c r="A1005">
        <v>146</v>
      </c>
      <c r="B1005">
        <v>2</v>
      </c>
      <c r="C1005">
        <v>10</v>
      </c>
      <c r="D1005">
        <v>154</v>
      </c>
      <c r="E1005">
        <v>2</v>
      </c>
      <c r="F1005">
        <v>9</v>
      </c>
      <c r="G1005" s="5">
        <v>40686</v>
      </c>
      <c r="H1005">
        <v>22</v>
      </c>
      <c r="I1005">
        <v>9.5</v>
      </c>
      <c r="J1005">
        <v>9.5</v>
      </c>
      <c r="K1005" s="1">
        <f t="shared" si="31"/>
        <v>0</v>
      </c>
      <c r="M1005" t="str">
        <f t="shared" si="32"/>
        <v>146154</v>
      </c>
    </row>
    <row r="1006" spans="1:13" x14ac:dyDescent="0.25">
      <c r="A1006">
        <v>146</v>
      </c>
      <c r="B1006">
        <v>6</v>
      </c>
      <c r="C1006">
        <v>4</v>
      </c>
      <c r="D1006">
        <v>154</v>
      </c>
      <c r="E1006">
        <v>6</v>
      </c>
      <c r="F1006">
        <v>3</v>
      </c>
      <c r="G1006" s="5">
        <v>40585</v>
      </c>
      <c r="H1006">
        <v>23</v>
      </c>
      <c r="I1006">
        <v>9.5</v>
      </c>
      <c r="J1006">
        <v>9.5</v>
      </c>
      <c r="K1006" s="1">
        <f t="shared" si="31"/>
        <v>0</v>
      </c>
      <c r="M1006" t="str">
        <f t="shared" si="32"/>
        <v>146154</v>
      </c>
    </row>
    <row r="1007" spans="1:13" x14ac:dyDescent="0.25">
      <c r="A1007">
        <v>146</v>
      </c>
      <c r="B1007">
        <v>3</v>
      </c>
      <c r="C1007">
        <v>8</v>
      </c>
      <c r="D1007">
        <v>154</v>
      </c>
      <c r="E1007">
        <v>3</v>
      </c>
      <c r="F1007">
        <v>7</v>
      </c>
      <c r="G1007" s="5">
        <v>40627</v>
      </c>
      <c r="H1007">
        <v>23</v>
      </c>
      <c r="I1007">
        <v>9.5</v>
      </c>
      <c r="J1007">
        <v>9.5</v>
      </c>
      <c r="K1007" s="1">
        <f t="shared" si="31"/>
        <v>0</v>
      </c>
      <c r="M1007" t="str">
        <f t="shared" si="32"/>
        <v>146154</v>
      </c>
    </row>
    <row r="1008" spans="1:13" x14ac:dyDescent="0.25">
      <c r="A1008">
        <v>146</v>
      </c>
      <c r="B1008">
        <v>2</v>
      </c>
      <c r="C1008">
        <v>8</v>
      </c>
      <c r="D1008">
        <v>154</v>
      </c>
      <c r="E1008">
        <v>2</v>
      </c>
      <c r="F1008">
        <v>7</v>
      </c>
      <c r="G1008" s="5">
        <v>40669</v>
      </c>
      <c r="H1008">
        <v>23</v>
      </c>
      <c r="I1008">
        <v>9.5</v>
      </c>
      <c r="J1008">
        <v>9.5</v>
      </c>
      <c r="K1008" s="1">
        <f t="shared" si="31"/>
        <v>0</v>
      </c>
      <c r="M1008" t="str">
        <f t="shared" si="32"/>
        <v>146154</v>
      </c>
    </row>
    <row r="1009" spans="1:13" x14ac:dyDescent="0.25">
      <c r="A1009">
        <v>146</v>
      </c>
      <c r="B1009">
        <v>5</v>
      </c>
      <c r="C1009">
        <v>8</v>
      </c>
      <c r="D1009">
        <v>154</v>
      </c>
      <c r="E1009">
        <v>5</v>
      </c>
      <c r="F1009">
        <v>7</v>
      </c>
      <c r="G1009" s="5">
        <v>40676</v>
      </c>
      <c r="H1009">
        <v>23</v>
      </c>
      <c r="I1009">
        <v>9.5</v>
      </c>
      <c r="J1009">
        <v>9.5</v>
      </c>
      <c r="K1009" s="1">
        <f t="shared" si="31"/>
        <v>0</v>
      </c>
      <c r="M1009" t="str">
        <f t="shared" si="32"/>
        <v>146154</v>
      </c>
    </row>
    <row r="1010" spans="1:13" x14ac:dyDescent="0.25">
      <c r="A1010">
        <v>146</v>
      </c>
      <c r="B1010">
        <v>2</v>
      </c>
      <c r="C1010">
        <v>9</v>
      </c>
      <c r="D1010">
        <v>149</v>
      </c>
      <c r="E1010">
        <v>2</v>
      </c>
      <c r="F1010">
        <v>8</v>
      </c>
      <c r="G1010" s="5">
        <v>40602</v>
      </c>
      <c r="H1010">
        <v>22</v>
      </c>
      <c r="I1010">
        <v>9.5</v>
      </c>
      <c r="J1010">
        <v>8.5</v>
      </c>
      <c r="K1010" s="1">
        <f t="shared" si="31"/>
        <v>1</v>
      </c>
      <c r="M1010" t="str">
        <f t="shared" si="32"/>
        <v>146149</v>
      </c>
    </row>
    <row r="1011" spans="1:13" x14ac:dyDescent="0.25">
      <c r="A1011">
        <v>146</v>
      </c>
      <c r="B1011">
        <v>2</v>
      </c>
      <c r="C1011">
        <v>9</v>
      </c>
      <c r="D1011">
        <v>149</v>
      </c>
      <c r="E1011">
        <v>2</v>
      </c>
      <c r="F1011">
        <v>8</v>
      </c>
      <c r="G1011" s="5">
        <v>40602</v>
      </c>
      <c r="H1011">
        <v>22</v>
      </c>
      <c r="I1011">
        <v>9.5</v>
      </c>
      <c r="J1011">
        <v>8.5</v>
      </c>
      <c r="K1011" s="1">
        <f t="shared" si="31"/>
        <v>1</v>
      </c>
      <c r="M1011" t="str">
        <f t="shared" si="32"/>
        <v>146149</v>
      </c>
    </row>
  </sheetData>
  <sortState ref="A27:M1011">
    <sortCondition descending="1" ref="M27:M1011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9"/>
  <sheetViews>
    <sheetView tabSelected="1" topLeftCell="W29" workbookViewId="0">
      <selection activeCell="AG48" sqref="AG48"/>
    </sheetView>
  </sheetViews>
  <sheetFormatPr baseColWidth="10" defaultRowHeight="15" x14ac:dyDescent="0.25"/>
  <cols>
    <col min="1" max="6" width="7.140625" customWidth="1"/>
    <col min="7" max="7" width="10.7109375" customWidth="1"/>
    <col min="8" max="11" width="7.140625" customWidth="1"/>
    <col min="13" max="13" width="7.85546875" style="3" bestFit="1" customWidth="1"/>
    <col min="14" max="14" width="2.42578125" style="3" hidden="1" customWidth="1"/>
    <col min="15" max="15" width="6.5703125" style="3" customWidth="1"/>
    <col min="16" max="16" width="0.28515625" style="3" customWidth="1"/>
    <col min="17" max="18" width="2.42578125" style="3" hidden="1" customWidth="1"/>
    <col min="19" max="19" width="0.28515625" style="3" customWidth="1"/>
    <col min="20" max="20" width="12.5703125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5" x14ac:dyDescent="0.25">
      <c r="A2" s="2"/>
      <c r="B2" s="2" t="s">
        <v>18</v>
      </c>
      <c r="C2" s="2"/>
      <c r="D2" s="2"/>
      <c r="E2" s="2"/>
      <c r="F2" s="2"/>
      <c r="G2" s="2"/>
      <c r="H2" s="2"/>
      <c r="I2" s="2"/>
      <c r="J2" s="2">
        <f ca="1">COUNT(Diferencias2)</f>
        <v>203</v>
      </c>
      <c r="K2" s="4">
        <f ca="1">J2/J2</f>
        <v>1</v>
      </c>
    </row>
    <row r="3" spans="1:25" x14ac:dyDescent="0.25">
      <c r="A3" s="2"/>
      <c r="B3" s="2" t="s">
        <v>19</v>
      </c>
      <c r="C3" s="2"/>
      <c r="D3" s="2"/>
      <c r="E3" s="2"/>
      <c r="F3" s="2"/>
      <c r="G3" s="2"/>
      <c r="H3" s="2"/>
      <c r="I3" s="2"/>
      <c r="J3" s="2">
        <f ca="1">ROUND(AVERAGE(Diferencias2),4)</f>
        <v>1.7445999999999999</v>
      </c>
      <c r="K3" s="4"/>
    </row>
    <row r="4" spans="1:25" x14ac:dyDescent="0.25">
      <c r="A4" s="2"/>
      <c r="B4" s="2" t="s">
        <v>20</v>
      </c>
      <c r="C4" s="2"/>
      <c r="D4" s="2"/>
      <c r="E4" s="2"/>
      <c r="F4" s="2"/>
      <c r="G4" s="2"/>
      <c r="H4" s="2"/>
      <c r="I4" s="2"/>
      <c r="J4" s="2">
        <f ca="1">ROUND(_xlfn.STDEV.S(Diferencias2),4)</f>
        <v>1.8484</v>
      </c>
      <c r="K4" s="4"/>
    </row>
    <row r="5" spans="1: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4"/>
    </row>
    <row r="6" spans="1:25" x14ac:dyDescent="0.25">
      <c r="A6" s="2"/>
      <c r="B6" s="2" t="str">
        <f ca="1">CONCATENATE("Muestras con diferencia &lt;= promedio = ",J3," :")</f>
        <v>Muestras con diferencia &lt;= promedio = 1,7446 :</v>
      </c>
      <c r="C6" s="2"/>
      <c r="D6" s="2"/>
      <c r="E6" s="2"/>
      <c r="F6" s="2"/>
      <c r="G6" s="2"/>
      <c r="H6" s="2"/>
      <c r="I6" s="2"/>
      <c r="J6" s="2">
        <f ca="1">COUNTIF(Diferencias2,CONCATENATE("&lt;=",J3))</f>
        <v>134</v>
      </c>
      <c r="K6" s="4">
        <f ca="1">J6/J$2</f>
        <v>0.66009852216748766</v>
      </c>
    </row>
    <row r="7" spans="1:25" x14ac:dyDescent="0.25">
      <c r="A7" s="2"/>
      <c r="B7" s="2" t="str">
        <f ca="1">CONCATENATE("Muestras con diferencia &gt; promedio = ",J3," :")</f>
        <v>Muestras con diferencia &gt; promedio = 1,7446 :</v>
      </c>
      <c r="C7" s="2"/>
      <c r="D7" s="2"/>
      <c r="E7" s="2"/>
      <c r="F7" s="2"/>
      <c r="G7" s="2"/>
      <c r="H7" s="2"/>
      <c r="I7" s="2"/>
      <c r="J7" s="2">
        <f ca="1">COUNTIF(Diferencias2,CONCATENATE("&gt;",J3))</f>
        <v>69</v>
      </c>
      <c r="K7" s="4">
        <f ca="1">J7/J$2</f>
        <v>0.33990147783251229</v>
      </c>
    </row>
    <row r="8" spans="1: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4"/>
    </row>
    <row r="9" spans="1:25" x14ac:dyDescent="0.25">
      <c r="A9" s="2"/>
      <c r="B9" s="2" t="str">
        <f ca="1">CONCATENATE("Muestras con diferencia &lt;= desviaciónTipica = ",J4," :")</f>
        <v>Muestras con diferencia &lt;= desviaciónTipica = 1,8484 :</v>
      </c>
      <c r="C9" s="2"/>
      <c r="D9" s="2"/>
      <c r="E9" s="2"/>
      <c r="F9" s="2"/>
      <c r="G9" s="2"/>
      <c r="H9" s="2"/>
      <c r="I9" s="2"/>
      <c r="J9" s="2">
        <f ca="1">COUNTIF(Diferencias2,CONCATENATE("&lt;=",J4))</f>
        <v>140</v>
      </c>
      <c r="K9" s="4">
        <f ca="1">J9/J$2</f>
        <v>0.68965517241379315</v>
      </c>
    </row>
    <row r="10" spans="1:25" x14ac:dyDescent="0.25">
      <c r="A10" s="2"/>
      <c r="B10" s="2" t="str">
        <f ca="1">CONCATENATE("Muestras con diferencia &gt; desviaciónTipica = ",J4," :")</f>
        <v>Muestras con diferencia &gt; desviaciónTipica = 1,8484 :</v>
      </c>
      <c r="C10" s="2"/>
      <c r="D10" s="2"/>
      <c r="E10" s="2"/>
      <c r="F10" s="2"/>
      <c r="G10" s="2"/>
      <c r="H10" s="2"/>
      <c r="I10" s="2"/>
      <c r="J10" s="2">
        <f ca="1">COUNTIF(Diferencias2,CONCATENATE("&gt;",J4))</f>
        <v>63</v>
      </c>
      <c r="K10" s="4">
        <f ca="1">J10/J$2</f>
        <v>0.31034482758620691</v>
      </c>
    </row>
    <row r="12" spans="1:25" x14ac:dyDescent="0.25">
      <c r="B12" s="2" t="s">
        <v>22</v>
      </c>
      <c r="C12" s="2"/>
      <c r="D12" s="2"/>
      <c r="E12" s="2"/>
      <c r="F12" s="2"/>
      <c r="G12" s="2"/>
      <c r="H12" s="2"/>
      <c r="I12" s="2"/>
      <c r="J12" s="2">
        <f ca="1">COUNTIF(Diferencias2,"&lt;=2")</f>
        <v>146</v>
      </c>
      <c r="K12" s="4">
        <f t="shared" ref="K12:K13" ca="1" si="0">J12/J$2</f>
        <v>0.71921182266009853</v>
      </c>
    </row>
    <row r="13" spans="1:25" x14ac:dyDescent="0.25">
      <c r="B13" s="2" t="s">
        <v>23</v>
      </c>
      <c r="C13" s="2"/>
      <c r="D13" s="2"/>
      <c r="E13" s="2"/>
      <c r="F13" s="2"/>
      <c r="G13" s="2"/>
      <c r="H13" s="2"/>
      <c r="I13" s="2"/>
      <c r="J13" s="2">
        <f ca="1">COUNTIF(Diferencias2,"&gt;2")</f>
        <v>57</v>
      </c>
      <c r="K13" s="4">
        <f t="shared" ca="1" si="0"/>
        <v>0.28078817733990147</v>
      </c>
    </row>
    <row r="14" spans="1: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25" x14ac:dyDescent="0.25">
      <c r="A15" s="1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1">
        <v>11</v>
      </c>
      <c r="M15" s="3">
        <v>13</v>
      </c>
    </row>
    <row r="16" spans="1:25" x14ac:dyDescent="0.25">
      <c r="A16" s="1" t="s">
        <v>7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  <c r="H16" s="1" t="s">
        <v>14</v>
      </c>
      <c r="I16" s="1" t="s">
        <v>15</v>
      </c>
      <c r="J16" s="1" t="s">
        <v>16</v>
      </c>
      <c r="K16" s="1" t="s">
        <v>17</v>
      </c>
      <c r="M16" s="3" t="s">
        <v>21</v>
      </c>
      <c r="T16" t="s">
        <v>24</v>
      </c>
      <c r="U16" t="s">
        <v>17</v>
      </c>
      <c r="V16" t="s">
        <v>24</v>
      </c>
      <c r="W16" t="s">
        <v>17</v>
      </c>
      <c r="X16" t="s">
        <v>25</v>
      </c>
      <c r="Y16" t="s">
        <v>29</v>
      </c>
    </row>
    <row r="17" spans="1:25" x14ac:dyDescent="0.25">
      <c r="A17">
        <f>DatosCompletos!A1011</f>
        <v>146</v>
      </c>
      <c r="B17">
        <f>DatosCompletos!B1011</f>
        <v>2</v>
      </c>
      <c r="C17">
        <f>DatosCompletos!C1011</f>
        <v>9</v>
      </c>
      <c r="D17">
        <f>DatosCompletos!D1011</f>
        <v>149</v>
      </c>
      <c r="E17">
        <f>DatosCompletos!E1011</f>
        <v>2</v>
      </c>
      <c r="F17">
        <f>DatosCompletos!F1011</f>
        <v>8</v>
      </c>
      <c r="G17">
        <f>DatosCompletos!G1011</f>
        <v>40602</v>
      </c>
      <c r="H17">
        <f>DatosCompletos!H1011</f>
        <v>22</v>
      </c>
      <c r="I17">
        <f>DatosCompletos!I1011</f>
        <v>9.5</v>
      </c>
      <c r="J17">
        <f>DatosCompletos!J1011</f>
        <v>8.5</v>
      </c>
      <c r="K17">
        <f>DatosCompletos!K1011</f>
        <v>1</v>
      </c>
      <c r="M17" t="str">
        <f>DatosCompletos!M1011</f>
        <v>146149</v>
      </c>
      <c r="O17" s="3">
        <f>MATCH(M17, DatosCompletos!M$27:M$1011,-1)</f>
        <v>984</v>
      </c>
      <c r="P17" s="3" t="str">
        <f t="shared" ref="P17:P31" si="1">ADDRESS(O17+25,1,2,1,"DatosCompletos")</f>
        <v>DatosCompletos!A$1009</v>
      </c>
      <c r="T17">
        <v>1</v>
      </c>
      <c r="U17">
        <f>K17</f>
        <v>1</v>
      </c>
      <c r="V17">
        <v>1</v>
      </c>
      <c r="W17">
        <v>1</v>
      </c>
      <c r="X17">
        <v>1</v>
      </c>
      <c r="Y17">
        <f>SUMIF($V$17:$V$291,X17,$W$17:$W$291)/COUNTIF(V$17:V$291,X17)</f>
        <v>1.25</v>
      </c>
    </row>
    <row r="18" spans="1:25" x14ac:dyDescent="0.25">
      <c r="A18">
        <f ca="1">INDIRECT(ADDRESS($O17+25,A$15,2,1,"DatosCompletos"))</f>
        <v>146</v>
      </c>
      <c r="B18">
        <f t="shared" ref="B18:K18" ca="1" si="2">INDIRECT(ADDRESS($O17+25,B$15,2,1,"DatosCompletos"))</f>
        <v>5</v>
      </c>
      <c r="C18">
        <f t="shared" ca="1" si="2"/>
        <v>8</v>
      </c>
      <c r="D18">
        <f t="shared" ca="1" si="2"/>
        <v>154</v>
      </c>
      <c r="E18">
        <f t="shared" ca="1" si="2"/>
        <v>5</v>
      </c>
      <c r="F18">
        <f t="shared" ca="1" si="2"/>
        <v>7</v>
      </c>
      <c r="G18">
        <f t="shared" ca="1" si="2"/>
        <v>40676</v>
      </c>
      <c r="H18">
        <f t="shared" ca="1" si="2"/>
        <v>23</v>
      </c>
      <c r="I18">
        <f t="shared" ca="1" si="2"/>
        <v>9.5</v>
      </c>
      <c r="J18">
        <f t="shared" ca="1" si="2"/>
        <v>9.5</v>
      </c>
      <c r="K18">
        <f t="shared" ca="1" si="2"/>
        <v>0</v>
      </c>
      <c r="M18" s="3" t="str">
        <f t="shared" ref="M18" ca="1" si="3">INDIRECT(ADDRESS($O17+24,M$15,2,1,"DatosCompletos"))</f>
        <v>146154</v>
      </c>
      <c r="O18" s="3">
        <f ca="1">MATCH(M18, DatosCompletos!M$27:M$1011,-1)</f>
        <v>962</v>
      </c>
      <c r="P18" s="3" t="str">
        <f t="shared" ca="1" si="1"/>
        <v>DatosCompletos!A$987</v>
      </c>
      <c r="T18">
        <f t="shared" ref="T18:T59" ca="1" si="4">O17-O18</f>
        <v>22</v>
      </c>
      <c r="U18">
        <f t="shared" ref="U18:U59" ca="1" si="5">K18</f>
        <v>0</v>
      </c>
      <c r="V18">
        <v>1</v>
      </c>
      <c r="W18">
        <v>1.5</v>
      </c>
      <c r="X18">
        <v>2</v>
      </c>
      <c r="Y18">
        <f t="shared" ref="Y18:Y34" si="6">SUMIF($V$17:$V$291,X18,$W$17:$W$291)/COUNTIF(V$17:V$291,X18)</f>
        <v>1.9220338983050846</v>
      </c>
    </row>
    <row r="19" spans="1:25" x14ac:dyDescent="0.25">
      <c r="A19">
        <f t="shared" ref="A19:A82" ca="1" si="7">INDIRECT(ADDRESS($O18+25,A$15,2,1,"DatosCompletos"))</f>
        <v>147</v>
      </c>
      <c r="B19">
        <f t="shared" ref="B19:B82" ca="1" si="8">INDIRECT(ADDRESS($O18+25,B$15,2,1,"DatosCompletos"))</f>
        <v>1</v>
      </c>
      <c r="C19">
        <f t="shared" ref="C19:C82" ca="1" si="9">INDIRECT(ADDRESS($O18+25,C$15,2,1,"DatosCompletos"))</f>
        <v>11</v>
      </c>
      <c r="D19">
        <f t="shared" ref="D19:D82" ca="1" si="10">INDIRECT(ADDRESS($O18+25,D$15,2,1,"DatosCompletos"))</f>
        <v>152</v>
      </c>
      <c r="E19">
        <f t="shared" ref="E19:E82" ca="1" si="11">INDIRECT(ADDRESS($O18+25,E$15,2,1,"DatosCompletos"))</f>
        <v>1</v>
      </c>
      <c r="F19">
        <f t="shared" ref="F19:F82" ca="1" si="12">INDIRECT(ADDRESS($O18+25,F$15,2,1,"DatosCompletos"))</f>
        <v>10</v>
      </c>
      <c r="G19">
        <f t="shared" ref="G19:G82" ca="1" si="13">INDIRECT(ADDRESS($O18+25,G$15,2,1,"DatosCompletos"))</f>
        <v>40602</v>
      </c>
      <c r="H19">
        <f t="shared" ref="H19:H82" ca="1" si="14">INDIRECT(ADDRESS($O18+25,H$15,2,1,"DatosCompletos"))</f>
        <v>22</v>
      </c>
      <c r="I19">
        <f t="shared" ref="I19:I82" ca="1" si="15">INDIRECT(ADDRESS($O18+25,I$15,2,1,"DatosCompletos"))</f>
        <v>9</v>
      </c>
      <c r="J19">
        <f t="shared" ref="J19:J82" ca="1" si="16">INDIRECT(ADDRESS($O18+25,J$15,2,1,"DatosCompletos"))</f>
        <v>7.5</v>
      </c>
      <c r="K19">
        <f t="shared" ref="K19:K82" ca="1" si="17">INDIRECT(ADDRESS($O18+25,K$15,2,1,"DatosCompletos"))</f>
        <v>1.5</v>
      </c>
      <c r="M19" s="3" t="str">
        <f t="shared" ref="M19:M31" ca="1" si="18">INDIRECT(ADDRESS($O18+24,M$15,2,1,"DatosCompletos"))</f>
        <v>147152</v>
      </c>
      <c r="O19" s="3">
        <f ca="1">MATCH(M19, DatosCompletos!M$27:M$1011,-1)</f>
        <v>958</v>
      </c>
      <c r="P19" s="3" t="str">
        <f t="shared" ca="1" si="1"/>
        <v>DatosCompletos!A$983</v>
      </c>
      <c r="T19">
        <f t="shared" ca="1" si="4"/>
        <v>4</v>
      </c>
      <c r="U19">
        <f t="shared" ca="1" si="5"/>
        <v>1.5</v>
      </c>
      <c r="V19">
        <v>2</v>
      </c>
      <c r="W19">
        <v>0.90000000000000036</v>
      </c>
      <c r="X19">
        <v>3</v>
      </c>
      <c r="Y19">
        <f t="shared" si="6"/>
        <v>2.5099999999999998</v>
      </c>
    </row>
    <row r="20" spans="1:25" x14ac:dyDescent="0.25">
      <c r="A20">
        <f t="shared" ca="1" si="7"/>
        <v>147</v>
      </c>
      <c r="B20">
        <f t="shared" ca="1" si="8"/>
        <v>3</v>
      </c>
      <c r="C20">
        <f t="shared" ca="1" si="9"/>
        <v>3</v>
      </c>
      <c r="D20">
        <f t="shared" ca="1" si="10"/>
        <v>156</v>
      </c>
      <c r="E20">
        <f t="shared" ca="1" si="11"/>
        <v>3</v>
      </c>
      <c r="F20">
        <f t="shared" ca="1" si="12"/>
        <v>2</v>
      </c>
      <c r="G20">
        <f t="shared" ca="1" si="13"/>
        <v>40683</v>
      </c>
      <c r="H20">
        <f t="shared" ca="1" si="14"/>
        <v>23</v>
      </c>
      <c r="I20">
        <f t="shared" ca="1" si="15"/>
        <v>9</v>
      </c>
      <c r="J20">
        <f t="shared" ca="1" si="16"/>
        <v>9</v>
      </c>
      <c r="K20">
        <f t="shared" ca="1" si="17"/>
        <v>0</v>
      </c>
      <c r="M20" s="3" t="str">
        <f t="shared" ca="1" si="18"/>
        <v>147156</v>
      </c>
      <c r="O20" s="3">
        <f ca="1">MATCH(M20, DatosCompletos!M$27:M$1011,-1)</f>
        <v>936</v>
      </c>
      <c r="P20" s="3" t="str">
        <f t="shared" ca="1" si="1"/>
        <v>DatosCompletos!A$961</v>
      </c>
      <c r="T20">
        <f t="shared" ca="1" si="4"/>
        <v>22</v>
      </c>
      <c r="U20">
        <f t="shared" ca="1" si="5"/>
        <v>0</v>
      </c>
      <c r="V20">
        <v>2</v>
      </c>
      <c r="W20">
        <v>1.5</v>
      </c>
      <c r="X20">
        <v>4</v>
      </c>
      <c r="Y20">
        <f t="shared" si="6"/>
        <v>1.5395454545454548</v>
      </c>
    </row>
    <row r="21" spans="1:25" x14ac:dyDescent="0.25">
      <c r="A21">
        <f t="shared" ca="1" si="7"/>
        <v>147</v>
      </c>
      <c r="B21">
        <f t="shared" ca="1" si="8"/>
        <v>1</v>
      </c>
      <c r="C21">
        <f t="shared" ca="1" si="9"/>
        <v>11</v>
      </c>
      <c r="D21">
        <f t="shared" ca="1" si="10"/>
        <v>162</v>
      </c>
      <c r="E21">
        <f t="shared" ca="1" si="11"/>
        <v>1</v>
      </c>
      <c r="F21">
        <f t="shared" ca="1" si="12"/>
        <v>10</v>
      </c>
      <c r="G21">
        <f t="shared" ca="1" si="13"/>
        <v>40595</v>
      </c>
      <c r="H21">
        <f t="shared" ca="1" si="14"/>
        <v>22</v>
      </c>
      <c r="I21">
        <f t="shared" ca="1" si="15"/>
        <v>9</v>
      </c>
      <c r="J21">
        <f t="shared" ca="1" si="16"/>
        <v>8.1</v>
      </c>
      <c r="K21">
        <f t="shared" ca="1" si="17"/>
        <v>0.90000000000000036</v>
      </c>
      <c r="M21" s="3" t="str">
        <f t="shared" ca="1" si="18"/>
        <v>147162</v>
      </c>
      <c r="O21" s="3">
        <f ca="1">MATCH(M21, DatosCompletos!M$27:M$1011,-1)</f>
        <v>934</v>
      </c>
      <c r="P21" s="3" t="str">
        <f t="shared" ca="1" si="1"/>
        <v>DatosCompletos!A$959</v>
      </c>
      <c r="T21">
        <f t="shared" ca="1" si="4"/>
        <v>2</v>
      </c>
      <c r="U21">
        <f t="shared" ca="1" si="5"/>
        <v>0.90000000000000036</v>
      </c>
      <c r="V21">
        <v>2</v>
      </c>
      <c r="W21">
        <v>0.90000000000000036</v>
      </c>
      <c r="X21">
        <v>5</v>
      </c>
      <c r="Y21">
        <f t="shared" si="6"/>
        <v>3.7525000000000004</v>
      </c>
    </row>
    <row r="22" spans="1:25" x14ac:dyDescent="0.25">
      <c r="A22">
        <f t="shared" ca="1" si="7"/>
        <v>147</v>
      </c>
      <c r="B22">
        <f t="shared" ca="1" si="8"/>
        <v>1</v>
      </c>
      <c r="C22">
        <f t="shared" ca="1" si="9"/>
        <v>9</v>
      </c>
      <c r="D22">
        <f t="shared" ca="1" si="10"/>
        <v>163</v>
      </c>
      <c r="E22">
        <f t="shared" ca="1" si="11"/>
        <v>1</v>
      </c>
      <c r="F22">
        <f t="shared" ca="1" si="12"/>
        <v>8</v>
      </c>
      <c r="G22">
        <f t="shared" ca="1" si="13"/>
        <v>40581</v>
      </c>
      <c r="H22">
        <f t="shared" ca="1" si="14"/>
        <v>22</v>
      </c>
      <c r="I22">
        <f t="shared" ca="1" si="15"/>
        <v>9</v>
      </c>
      <c r="J22">
        <f t="shared" ca="1" si="16"/>
        <v>7.5</v>
      </c>
      <c r="K22">
        <f t="shared" ca="1" si="17"/>
        <v>1.5</v>
      </c>
      <c r="M22" s="3" t="str">
        <f t="shared" ca="1" si="18"/>
        <v>147163</v>
      </c>
      <c r="O22" s="3">
        <f ca="1">MATCH(M22, DatosCompletos!M$27:M$1011,-1)</f>
        <v>932</v>
      </c>
      <c r="P22" s="3" t="str">
        <f t="shared" ca="1" si="1"/>
        <v>DatosCompletos!A$957</v>
      </c>
      <c r="T22">
        <f t="shared" ca="1" si="4"/>
        <v>2</v>
      </c>
      <c r="U22">
        <f t="shared" ca="1" si="5"/>
        <v>1.5</v>
      </c>
      <c r="V22">
        <v>2</v>
      </c>
      <c r="W22">
        <v>1</v>
      </c>
      <c r="X22">
        <v>6</v>
      </c>
      <c r="Y22">
        <f t="shared" si="6"/>
        <v>1.625</v>
      </c>
    </row>
    <row r="23" spans="1:25" x14ac:dyDescent="0.25">
      <c r="A23">
        <f t="shared" ca="1" si="7"/>
        <v>147</v>
      </c>
      <c r="B23">
        <f t="shared" ca="1" si="8"/>
        <v>4</v>
      </c>
      <c r="C23">
        <f t="shared" ca="1" si="9"/>
        <v>4</v>
      </c>
      <c r="D23">
        <f t="shared" ca="1" si="10"/>
        <v>171</v>
      </c>
      <c r="E23">
        <f t="shared" ca="1" si="11"/>
        <v>4</v>
      </c>
      <c r="F23">
        <f t="shared" ca="1" si="12"/>
        <v>3</v>
      </c>
      <c r="G23">
        <f t="shared" ca="1" si="13"/>
        <v>40641</v>
      </c>
      <c r="H23">
        <f t="shared" ca="1" si="14"/>
        <v>23</v>
      </c>
      <c r="I23">
        <f t="shared" ca="1" si="15"/>
        <v>9</v>
      </c>
      <c r="J23">
        <f t="shared" ca="1" si="16"/>
        <v>8.1</v>
      </c>
      <c r="K23">
        <f t="shared" ca="1" si="17"/>
        <v>0.90000000000000036</v>
      </c>
      <c r="M23" s="3" t="str">
        <f t="shared" ca="1" si="18"/>
        <v>147171</v>
      </c>
      <c r="O23" s="3">
        <f ca="1">MATCH(M23, DatosCompletos!M$27:M$1011,-1)</f>
        <v>930</v>
      </c>
      <c r="P23" s="3" t="str">
        <f t="shared" ca="1" si="1"/>
        <v>DatosCompletos!A$955</v>
      </c>
      <c r="T23">
        <f t="shared" ca="1" si="4"/>
        <v>2</v>
      </c>
      <c r="U23">
        <f t="shared" ca="1" si="5"/>
        <v>0.90000000000000036</v>
      </c>
      <c r="V23">
        <v>2</v>
      </c>
      <c r="W23">
        <v>1</v>
      </c>
      <c r="X23">
        <v>7</v>
      </c>
      <c r="Y23">
        <f t="shared" si="6"/>
        <v>2.9624999999999999</v>
      </c>
    </row>
    <row r="24" spans="1:25" x14ac:dyDescent="0.25">
      <c r="A24">
        <f t="shared" ca="1" si="7"/>
        <v>147</v>
      </c>
      <c r="B24">
        <f t="shared" ca="1" si="8"/>
        <v>2</v>
      </c>
      <c r="C24">
        <f t="shared" ca="1" si="9"/>
        <v>11</v>
      </c>
      <c r="D24">
        <f t="shared" ca="1" si="10"/>
        <v>312</v>
      </c>
      <c r="E24">
        <f t="shared" ca="1" si="11"/>
        <v>2</v>
      </c>
      <c r="F24">
        <f t="shared" ca="1" si="12"/>
        <v>10</v>
      </c>
      <c r="G24">
        <f t="shared" ca="1" si="13"/>
        <v>40630</v>
      </c>
      <c r="H24">
        <f t="shared" ca="1" si="14"/>
        <v>22</v>
      </c>
      <c r="I24">
        <f t="shared" ca="1" si="15"/>
        <v>9</v>
      </c>
      <c r="J24">
        <f t="shared" ca="1" si="16"/>
        <v>10</v>
      </c>
      <c r="K24">
        <f t="shared" ca="1" si="17"/>
        <v>1</v>
      </c>
      <c r="M24" s="3" t="str">
        <f t="shared" ca="1" si="18"/>
        <v>147312</v>
      </c>
      <c r="O24" s="3">
        <f ca="1">MATCH(M24, DatosCompletos!M$27:M$1011,-1)</f>
        <v>928</v>
      </c>
      <c r="P24" s="3" t="str">
        <f t="shared" ca="1" si="1"/>
        <v>DatosCompletos!A$953</v>
      </c>
      <c r="T24">
        <f t="shared" ca="1" si="4"/>
        <v>2</v>
      </c>
      <c r="U24">
        <f t="shared" ca="1" si="5"/>
        <v>1</v>
      </c>
      <c r="V24">
        <v>2</v>
      </c>
      <c r="W24">
        <v>1</v>
      </c>
      <c r="X24">
        <v>8</v>
      </c>
      <c r="Y24">
        <f t="shared" si="6"/>
        <v>0.65400000000000025</v>
      </c>
    </row>
    <row r="25" spans="1:25" x14ac:dyDescent="0.25">
      <c r="A25">
        <f t="shared" ca="1" si="7"/>
        <v>147</v>
      </c>
      <c r="B25">
        <f t="shared" ca="1" si="8"/>
        <v>3</v>
      </c>
      <c r="C25">
        <f t="shared" ca="1" si="9"/>
        <v>9</v>
      </c>
      <c r="D25">
        <f t="shared" ca="1" si="10"/>
        <v>314</v>
      </c>
      <c r="E25">
        <f t="shared" ca="1" si="11"/>
        <v>3</v>
      </c>
      <c r="F25">
        <f t="shared" ca="1" si="12"/>
        <v>8</v>
      </c>
      <c r="G25">
        <f t="shared" ca="1" si="13"/>
        <v>40623</v>
      </c>
      <c r="H25">
        <f t="shared" ca="1" si="14"/>
        <v>22</v>
      </c>
      <c r="I25">
        <f t="shared" ca="1" si="15"/>
        <v>9</v>
      </c>
      <c r="J25">
        <f t="shared" ca="1" si="16"/>
        <v>10</v>
      </c>
      <c r="K25">
        <f t="shared" ca="1" si="17"/>
        <v>1</v>
      </c>
      <c r="M25" s="3" t="str">
        <f t="shared" ca="1" si="18"/>
        <v>147314</v>
      </c>
      <c r="O25" s="3">
        <f ca="1">MATCH(M25, DatosCompletos!M$27:M$1011,-1)</f>
        <v>926</v>
      </c>
      <c r="P25" s="3" t="str">
        <f t="shared" ca="1" si="1"/>
        <v>DatosCompletos!A$951</v>
      </c>
      <c r="T25">
        <f t="shared" ca="1" si="4"/>
        <v>2</v>
      </c>
      <c r="U25">
        <f t="shared" ca="1" si="5"/>
        <v>1</v>
      </c>
      <c r="V25">
        <v>2</v>
      </c>
      <c r="W25">
        <v>2.2999999999999998</v>
      </c>
      <c r="X25">
        <v>9</v>
      </c>
      <c r="Y25">
        <f t="shared" si="6"/>
        <v>5.35</v>
      </c>
    </row>
    <row r="26" spans="1:25" x14ac:dyDescent="0.25">
      <c r="A26">
        <f t="shared" ca="1" si="7"/>
        <v>148</v>
      </c>
      <c r="B26">
        <f t="shared" ca="1" si="8"/>
        <v>3</v>
      </c>
      <c r="C26">
        <f t="shared" ca="1" si="9"/>
        <v>4</v>
      </c>
      <c r="D26">
        <f t="shared" ca="1" si="10"/>
        <v>155</v>
      </c>
      <c r="E26">
        <f t="shared" ca="1" si="11"/>
        <v>3</v>
      </c>
      <c r="F26">
        <f t="shared" ca="1" si="12"/>
        <v>3</v>
      </c>
      <c r="G26">
        <f t="shared" ca="1" si="13"/>
        <v>40690</v>
      </c>
      <c r="H26">
        <f t="shared" ca="1" si="14"/>
        <v>23</v>
      </c>
      <c r="I26">
        <f t="shared" ca="1" si="15"/>
        <v>8.5</v>
      </c>
      <c r="J26">
        <f t="shared" ca="1" si="16"/>
        <v>8.3000000000000007</v>
      </c>
      <c r="K26">
        <f t="shared" ca="1" si="17"/>
        <v>0.19999999999999929</v>
      </c>
      <c r="M26" s="3" t="str">
        <f t="shared" ca="1" si="18"/>
        <v>148155</v>
      </c>
      <c r="O26" s="3">
        <f ca="1">MATCH(M26, DatosCompletos!M$27:M$1011,-1)</f>
        <v>906</v>
      </c>
      <c r="P26" s="3" t="str">
        <f t="shared" ca="1" si="1"/>
        <v>DatosCompletos!A$931</v>
      </c>
      <c r="T26">
        <f t="shared" ca="1" si="4"/>
        <v>20</v>
      </c>
      <c r="U26">
        <f t="shared" ca="1" si="5"/>
        <v>0.19999999999999929</v>
      </c>
      <c r="V26">
        <v>2</v>
      </c>
      <c r="W26">
        <v>0.90000000000000036</v>
      </c>
      <c r="X26">
        <v>10</v>
      </c>
      <c r="Y26">
        <f t="shared" si="6"/>
        <v>0.7428571428571431</v>
      </c>
    </row>
    <row r="27" spans="1:25" x14ac:dyDescent="0.25">
      <c r="A27">
        <f t="shared" ca="1" si="7"/>
        <v>149</v>
      </c>
      <c r="B27">
        <f t="shared" ca="1" si="8"/>
        <v>2</v>
      </c>
      <c r="C27">
        <f t="shared" ca="1" si="9"/>
        <v>11</v>
      </c>
      <c r="D27">
        <f t="shared" ca="1" si="10"/>
        <v>146</v>
      </c>
      <c r="E27">
        <f t="shared" ca="1" si="11"/>
        <v>2</v>
      </c>
      <c r="F27">
        <f t="shared" ca="1" si="12"/>
        <v>10</v>
      </c>
      <c r="G27">
        <f t="shared" ca="1" si="13"/>
        <v>40595</v>
      </c>
      <c r="H27">
        <f t="shared" ca="1" si="14"/>
        <v>22</v>
      </c>
      <c r="I27">
        <f t="shared" ca="1" si="15"/>
        <v>8.5</v>
      </c>
      <c r="J27">
        <f t="shared" ca="1" si="16"/>
        <v>9.5</v>
      </c>
      <c r="K27">
        <f t="shared" ca="1" si="17"/>
        <v>1</v>
      </c>
      <c r="M27" s="3" t="str">
        <f t="shared" ca="1" si="18"/>
        <v>149146</v>
      </c>
      <c r="O27" s="3">
        <f ca="1">MATCH(M27, DatosCompletos!M$27:M$1011,-1)</f>
        <v>904</v>
      </c>
      <c r="P27" s="3" t="str">
        <f t="shared" ca="1" si="1"/>
        <v>DatosCompletos!A$929</v>
      </c>
      <c r="T27">
        <f t="shared" ca="1" si="4"/>
        <v>2</v>
      </c>
      <c r="U27">
        <f t="shared" ca="1" si="5"/>
        <v>1</v>
      </c>
      <c r="V27">
        <v>2</v>
      </c>
      <c r="W27">
        <v>0.40000000000000036</v>
      </c>
      <c r="X27">
        <v>12</v>
      </c>
      <c r="Y27">
        <f t="shared" si="6"/>
        <v>0.9225000000000001</v>
      </c>
    </row>
    <row r="28" spans="1:25" x14ac:dyDescent="0.25">
      <c r="A28">
        <f t="shared" ca="1" si="7"/>
        <v>149</v>
      </c>
      <c r="B28">
        <f t="shared" ca="1" si="8"/>
        <v>1</v>
      </c>
      <c r="C28">
        <f t="shared" ca="1" si="9"/>
        <v>11</v>
      </c>
      <c r="D28">
        <f t="shared" ca="1" si="10"/>
        <v>181</v>
      </c>
      <c r="E28">
        <f t="shared" ca="1" si="11"/>
        <v>1</v>
      </c>
      <c r="F28">
        <f t="shared" ca="1" si="12"/>
        <v>10</v>
      </c>
      <c r="G28">
        <f t="shared" ca="1" si="13"/>
        <v>40609</v>
      </c>
      <c r="H28">
        <f t="shared" ca="1" si="14"/>
        <v>22</v>
      </c>
      <c r="I28">
        <f t="shared" ca="1" si="15"/>
        <v>8.5</v>
      </c>
      <c r="J28">
        <f t="shared" ca="1" si="16"/>
        <v>6.2</v>
      </c>
      <c r="K28">
        <f t="shared" ca="1" si="17"/>
        <v>2.2999999999999998</v>
      </c>
      <c r="M28" s="3" t="str">
        <f t="shared" ca="1" si="18"/>
        <v>149181</v>
      </c>
      <c r="O28" s="3">
        <f ca="1">MATCH(M28, DatosCompletos!M$27:M$1011,-1)</f>
        <v>902</v>
      </c>
      <c r="P28" s="3" t="str">
        <f t="shared" ca="1" si="1"/>
        <v>DatosCompletos!A$927</v>
      </c>
      <c r="T28">
        <f t="shared" ca="1" si="4"/>
        <v>2</v>
      </c>
      <c r="U28">
        <f t="shared" ca="1" si="5"/>
        <v>2.2999999999999998</v>
      </c>
      <c r="V28">
        <v>2</v>
      </c>
      <c r="W28">
        <v>0.80000000000000071</v>
      </c>
      <c r="X28">
        <v>14</v>
      </c>
      <c r="Y28">
        <f t="shared" si="6"/>
        <v>9.9999999999999645E-2</v>
      </c>
    </row>
    <row r="29" spans="1:25" x14ac:dyDescent="0.25">
      <c r="A29">
        <f t="shared" ca="1" si="7"/>
        <v>149</v>
      </c>
      <c r="B29">
        <f t="shared" ca="1" si="8"/>
        <v>4</v>
      </c>
      <c r="C29">
        <f t="shared" ca="1" si="9"/>
        <v>8</v>
      </c>
      <c r="D29">
        <f t="shared" ca="1" si="10"/>
        <v>285</v>
      </c>
      <c r="E29">
        <f t="shared" ca="1" si="11"/>
        <v>4</v>
      </c>
      <c r="F29">
        <f t="shared" ca="1" si="12"/>
        <v>7</v>
      </c>
      <c r="G29">
        <f t="shared" ca="1" si="13"/>
        <v>40690</v>
      </c>
      <c r="H29">
        <f t="shared" ca="1" si="14"/>
        <v>23</v>
      </c>
      <c r="I29">
        <f t="shared" ca="1" si="15"/>
        <v>8.5</v>
      </c>
      <c r="J29">
        <f t="shared" ca="1" si="16"/>
        <v>8.3000000000000007</v>
      </c>
      <c r="K29">
        <f t="shared" ca="1" si="17"/>
        <v>0.19999999999999929</v>
      </c>
      <c r="M29" s="3" t="str">
        <f t="shared" ca="1" si="18"/>
        <v>149285</v>
      </c>
      <c r="O29" s="3">
        <f ca="1">MATCH(M29, DatosCompletos!M$27:M$1011,-1)</f>
        <v>888</v>
      </c>
      <c r="P29" s="3" t="str">
        <f t="shared" ca="1" si="1"/>
        <v>DatosCompletos!A$913</v>
      </c>
      <c r="T29">
        <f t="shared" ca="1" si="4"/>
        <v>14</v>
      </c>
      <c r="U29">
        <f t="shared" ca="1" si="5"/>
        <v>0.19999999999999929</v>
      </c>
      <c r="V29">
        <v>2</v>
      </c>
      <c r="W29">
        <v>0.90000000000000036</v>
      </c>
      <c r="X29">
        <v>16</v>
      </c>
      <c r="Y29">
        <f t="shared" si="6"/>
        <v>9.9999999999999645E-2</v>
      </c>
    </row>
    <row r="30" spans="1:25" x14ac:dyDescent="0.25">
      <c r="A30">
        <f t="shared" ca="1" si="7"/>
        <v>149</v>
      </c>
      <c r="B30">
        <f t="shared" ca="1" si="8"/>
        <v>2</v>
      </c>
      <c r="C30">
        <f t="shared" ca="1" si="9"/>
        <v>9</v>
      </c>
      <c r="D30">
        <f t="shared" ca="1" si="10"/>
        <v>290</v>
      </c>
      <c r="E30">
        <f t="shared" ca="1" si="11"/>
        <v>2</v>
      </c>
      <c r="F30">
        <f t="shared" ca="1" si="12"/>
        <v>8</v>
      </c>
      <c r="G30">
        <f t="shared" ca="1" si="13"/>
        <v>40623</v>
      </c>
      <c r="H30">
        <f t="shared" ca="1" si="14"/>
        <v>22</v>
      </c>
      <c r="I30">
        <f t="shared" ca="1" si="15"/>
        <v>8.5</v>
      </c>
      <c r="J30">
        <f t="shared" ca="1" si="16"/>
        <v>7.6</v>
      </c>
      <c r="K30">
        <f t="shared" ca="1" si="17"/>
        <v>0.90000000000000036</v>
      </c>
      <c r="M30" s="3" t="str">
        <f t="shared" ca="1" si="18"/>
        <v>149290</v>
      </c>
      <c r="O30" s="3">
        <f ca="1">MATCH(M30, DatosCompletos!M$27:M$1011,-1)</f>
        <v>886</v>
      </c>
      <c r="P30" s="3" t="str">
        <f t="shared" ca="1" si="1"/>
        <v>DatosCompletos!A$911</v>
      </c>
      <c r="T30">
        <f t="shared" ca="1" si="4"/>
        <v>2</v>
      </c>
      <c r="U30">
        <f t="shared" ca="1" si="5"/>
        <v>0.90000000000000036</v>
      </c>
      <c r="V30">
        <v>2</v>
      </c>
      <c r="W30">
        <v>0.59999999999999964</v>
      </c>
      <c r="X30">
        <v>20</v>
      </c>
      <c r="Y30">
        <f t="shared" si="6"/>
        <v>0.11999999999999958</v>
      </c>
    </row>
    <row r="31" spans="1:25" x14ac:dyDescent="0.25">
      <c r="A31">
        <f t="shared" ca="1" si="7"/>
        <v>149</v>
      </c>
      <c r="B31">
        <f t="shared" ca="1" si="8"/>
        <v>6</v>
      </c>
      <c r="C31">
        <f t="shared" ca="1" si="9"/>
        <v>7</v>
      </c>
      <c r="D31">
        <f t="shared" ca="1" si="10"/>
        <v>314</v>
      </c>
      <c r="E31">
        <f t="shared" ca="1" si="11"/>
        <v>6</v>
      </c>
      <c r="F31">
        <f t="shared" ca="1" si="12"/>
        <v>6</v>
      </c>
      <c r="G31">
        <f t="shared" ca="1" si="13"/>
        <v>40648</v>
      </c>
      <c r="H31">
        <f t="shared" ca="1" si="14"/>
        <v>23</v>
      </c>
      <c r="I31">
        <f t="shared" ca="1" si="15"/>
        <v>8.5</v>
      </c>
      <c r="J31">
        <f t="shared" ca="1" si="16"/>
        <v>10</v>
      </c>
      <c r="K31">
        <f t="shared" ca="1" si="17"/>
        <v>1.5</v>
      </c>
      <c r="M31" s="3" t="str">
        <f t="shared" ca="1" si="18"/>
        <v>149314</v>
      </c>
      <c r="O31" s="3">
        <f ca="1">MATCH(M31, DatosCompletos!M$27:M$1011,-1)</f>
        <v>882</v>
      </c>
      <c r="P31" s="3" t="str">
        <f t="shared" ca="1" si="1"/>
        <v>DatosCompletos!A$907</v>
      </c>
      <c r="T31">
        <f t="shared" ca="1" si="4"/>
        <v>4</v>
      </c>
      <c r="U31">
        <f t="shared" ca="1" si="5"/>
        <v>1.5</v>
      </c>
      <c r="V31">
        <v>2</v>
      </c>
      <c r="W31">
        <v>0.20000000000000107</v>
      </c>
      <c r="X31">
        <v>22</v>
      </c>
      <c r="Y31">
        <f t="shared" si="6"/>
        <v>4.9999999999999822E-2</v>
      </c>
    </row>
    <row r="32" spans="1:25" x14ac:dyDescent="0.25">
      <c r="A32">
        <f t="shared" ca="1" si="7"/>
        <v>150</v>
      </c>
      <c r="B32">
        <f t="shared" ca="1" si="8"/>
        <v>8</v>
      </c>
      <c r="C32">
        <f t="shared" ca="1" si="9"/>
        <v>4</v>
      </c>
      <c r="D32">
        <f t="shared" ca="1" si="10"/>
        <v>160</v>
      </c>
      <c r="E32">
        <f t="shared" ca="1" si="11"/>
        <v>8</v>
      </c>
      <c r="F32">
        <f t="shared" ca="1" si="12"/>
        <v>3</v>
      </c>
      <c r="G32">
        <f t="shared" ca="1" si="13"/>
        <v>40690</v>
      </c>
      <c r="H32">
        <f t="shared" ca="1" si="14"/>
        <v>23</v>
      </c>
      <c r="I32">
        <f t="shared" ca="1" si="15"/>
        <v>7.9</v>
      </c>
      <c r="J32">
        <f t="shared" ca="1" si="16"/>
        <v>8.1</v>
      </c>
      <c r="K32">
        <f t="shared" ca="1" si="17"/>
        <v>0.19999999999999929</v>
      </c>
      <c r="M32" s="3" t="str">
        <f t="shared" ref="M32:M47" ca="1" si="19">INDIRECT(ADDRESS($O31+24,M$15,2,1,"DatosCompletos"))</f>
        <v>150160</v>
      </c>
      <c r="O32" s="3">
        <f ca="1">MATCH(M32, DatosCompletos!M$27:M$1011,-1)</f>
        <v>878</v>
      </c>
      <c r="P32" s="3" t="str">
        <f t="shared" ref="P32:P59" ca="1" si="20">ADDRESS(O32+25,1,2,1,"DatosCompletos")</f>
        <v>DatosCompletos!A$903</v>
      </c>
      <c r="T32">
        <f t="shared" ca="1" si="4"/>
        <v>4</v>
      </c>
      <c r="U32">
        <f t="shared" ca="1" si="5"/>
        <v>0.19999999999999929</v>
      </c>
      <c r="V32">
        <v>2</v>
      </c>
      <c r="W32">
        <v>2</v>
      </c>
      <c r="X32">
        <v>24</v>
      </c>
      <c r="Y32">
        <f t="shared" si="6"/>
        <v>0</v>
      </c>
    </row>
    <row r="33" spans="1:25" x14ac:dyDescent="0.25">
      <c r="A33">
        <f t="shared" ca="1" si="7"/>
        <v>150</v>
      </c>
      <c r="B33">
        <f t="shared" ca="1" si="8"/>
        <v>1</v>
      </c>
      <c r="C33">
        <f t="shared" ca="1" si="9"/>
        <v>5</v>
      </c>
      <c r="D33">
        <f t="shared" ca="1" si="10"/>
        <v>163</v>
      </c>
      <c r="E33">
        <f t="shared" ca="1" si="11"/>
        <v>1</v>
      </c>
      <c r="F33">
        <f t="shared" ca="1" si="12"/>
        <v>4</v>
      </c>
      <c r="G33">
        <f t="shared" ca="1" si="13"/>
        <v>40585</v>
      </c>
      <c r="H33">
        <f t="shared" ca="1" si="14"/>
        <v>23</v>
      </c>
      <c r="I33">
        <f t="shared" ca="1" si="15"/>
        <v>7.9</v>
      </c>
      <c r="J33">
        <f t="shared" ca="1" si="16"/>
        <v>7.5</v>
      </c>
      <c r="K33">
        <f t="shared" ca="1" si="17"/>
        <v>0.40000000000000036</v>
      </c>
      <c r="M33" s="3" t="str">
        <f t="shared" ca="1" si="19"/>
        <v>150163</v>
      </c>
      <c r="O33" s="3">
        <f ca="1">MATCH(M33, DatosCompletos!M$27:M$1011,-1)</f>
        <v>876</v>
      </c>
      <c r="P33" s="3" t="str">
        <f t="shared" ca="1" si="20"/>
        <v>DatosCompletos!A$901</v>
      </c>
      <c r="T33">
        <f t="shared" ca="1" si="4"/>
        <v>2</v>
      </c>
      <c r="U33">
        <f t="shared" ca="1" si="5"/>
        <v>0.40000000000000036</v>
      </c>
      <c r="V33">
        <v>2</v>
      </c>
      <c r="W33">
        <v>1</v>
      </c>
      <c r="X33">
        <v>28</v>
      </c>
      <c r="Y33">
        <f t="shared" si="6"/>
        <v>9.9999999999999645E-2</v>
      </c>
    </row>
    <row r="34" spans="1:25" x14ac:dyDescent="0.25">
      <c r="A34">
        <f t="shared" ca="1" si="7"/>
        <v>150</v>
      </c>
      <c r="B34">
        <f t="shared" ca="1" si="8"/>
        <v>3</v>
      </c>
      <c r="C34">
        <f t="shared" ca="1" si="9"/>
        <v>8</v>
      </c>
      <c r="D34">
        <f t="shared" ca="1" si="10"/>
        <v>279</v>
      </c>
      <c r="E34">
        <f t="shared" ca="1" si="11"/>
        <v>3</v>
      </c>
      <c r="F34">
        <f t="shared" ca="1" si="12"/>
        <v>7</v>
      </c>
      <c r="G34">
        <f t="shared" ca="1" si="13"/>
        <v>40588</v>
      </c>
      <c r="H34">
        <f t="shared" ca="1" si="14"/>
        <v>22</v>
      </c>
      <c r="I34">
        <f t="shared" ca="1" si="15"/>
        <v>7.9</v>
      </c>
      <c r="J34">
        <f t="shared" ca="1" si="16"/>
        <v>7.1</v>
      </c>
      <c r="K34">
        <f t="shared" ca="1" si="17"/>
        <v>0.80000000000000071</v>
      </c>
      <c r="M34" s="3" t="str">
        <f t="shared" ca="1" si="19"/>
        <v>150279</v>
      </c>
      <c r="O34" s="3">
        <f ca="1">MATCH(M34, DatosCompletos!M$27:M$1011,-1)</f>
        <v>874</v>
      </c>
      <c r="P34" s="3" t="str">
        <f t="shared" ca="1" si="20"/>
        <v>DatosCompletos!A$899</v>
      </c>
      <c r="T34">
        <f t="shared" ca="1" si="4"/>
        <v>2</v>
      </c>
      <c r="U34">
        <f t="shared" ca="1" si="5"/>
        <v>0.80000000000000071</v>
      </c>
      <c r="V34">
        <v>2</v>
      </c>
      <c r="W34">
        <v>0.80000000000000071</v>
      </c>
      <c r="X34">
        <v>34</v>
      </c>
      <c r="Y34">
        <f t="shared" si="6"/>
        <v>0</v>
      </c>
    </row>
    <row r="35" spans="1:25" x14ac:dyDescent="0.25">
      <c r="A35">
        <f t="shared" ca="1" si="7"/>
        <v>150</v>
      </c>
      <c r="B35">
        <f t="shared" ca="1" si="8"/>
        <v>7</v>
      </c>
      <c r="C35">
        <f t="shared" ca="1" si="9"/>
        <v>7</v>
      </c>
      <c r="D35">
        <f t="shared" ca="1" si="10"/>
        <v>312</v>
      </c>
      <c r="E35">
        <f t="shared" ca="1" si="11"/>
        <v>7</v>
      </c>
      <c r="F35">
        <f t="shared" ca="1" si="12"/>
        <v>6</v>
      </c>
      <c r="G35">
        <f t="shared" ca="1" si="13"/>
        <v>40627</v>
      </c>
      <c r="H35">
        <f t="shared" ca="1" si="14"/>
        <v>23</v>
      </c>
      <c r="I35">
        <f t="shared" ca="1" si="15"/>
        <v>7.9</v>
      </c>
      <c r="J35">
        <f t="shared" ca="1" si="16"/>
        <v>10</v>
      </c>
      <c r="K35">
        <f t="shared" ca="1" si="17"/>
        <v>2.0999999999999996</v>
      </c>
      <c r="M35" s="3" t="str">
        <f t="shared" ca="1" si="19"/>
        <v>150312</v>
      </c>
      <c r="O35" s="3">
        <f ca="1">MATCH(M35, DatosCompletos!M$27:M$1011,-1)</f>
        <v>870</v>
      </c>
      <c r="P35" s="3" t="str">
        <f t="shared" ca="1" si="20"/>
        <v>DatosCompletos!A$895</v>
      </c>
      <c r="T35">
        <f t="shared" ca="1" si="4"/>
        <v>4</v>
      </c>
      <c r="U35">
        <f t="shared" ca="1" si="5"/>
        <v>2.0999999999999996</v>
      </c>
      <c r="V35">
        <v>2</v>
      </c>
      <c r="W35">
        <v>1.4000000000000004</v>
      </c>
    </row>
    <row r="36" spans="1:25" x14ac:dyDescent="0.25">
      <c r="A36">
        <f t="shared" ca="1" si="7"/>
        <v>150</v>
      </c>
      <c r="B36">
        <f t="shared" ca="1" si="8"/>
        <v>4</v>
      </c>
      <c r="C36">
        <f t="shared" ca="1" si="9"/>
        <v>7</v>
      </c>
      <c r="D36">
        <f t="shared" ca="1" si="10"/>
        <v>313</v>
      </c>
      <c r="E36">
        <f t="shared" ca="1" si="11"/>
        <v>4</v>
      </c>
      <c r="F36">
        <f t="shared" ca="1" si="12"/>
        <v>6</v>
      </c>
      <c r="G36">
        <f t="shared" ca="1" si="13"/>
        <v>40651</v>
      </c>
      <c r="H36">
        <f t="shared" ca="1" si="14"/>
        <v>22</v>
      </c>
      <c r="I36">
        <f t="shared" ca="1" si="15"/>
        <v>7.9</v>
      </c>
      <c r="J36">
        <f t="shared" ca="1" si="16"/>
        <v>7</v>
      </c>
      <c r="K36">
        <f t="shared" ca="1" si="17"/>
        <v>0.90000000000000036</v>
      </c>
      <c r="M36" s="3" t="str">
        <f t="shared" ca="1" si="19"/>
        <v>150313</v>
      </c>
      <c r="O36" s="3">
        <f ca="1">MATCH(M36, DatosCompletos!M$27:M$1011,-1)</f>
        <v>868</v>
      </c>
      <c r="P36" s="3" t="str">
        <f t="shared" ca="1" si="20"/>
        <v>DatosCompletos!A$893</v>
      </c>
      <c r="T36">
        <f t="shared" ca="1" si="4"/>
        <v>2</v>
      </c>
      <c r="U36">
        <f t="shared" ca="1" si="5"/>
        <v>0.90000000000000036</v>
      </c>
      <c r="V36">
        <v>2</v>
      </c>
      <c r="W36">
        <v>1.2000000000000011</v>
      </c>
    </row>
    <row r="37" spans="1:25" x14ac:dyDescent="0.25">
      <c r="A37">
        <f t="shared" ca="1" si="7"/>
        <v>151</v>
      </c>
      <c r="B37">
        <f t="shared" ca="1" si="8"/>
        <v>1</v>
      </c>
      <c r="C37">
        <f t="shared" ca="1" si="9"/>
        <v>9</v>
      </c>
      <c r="D37">
        <f t="shared" ca="1" si="10"/>
        <v>152</v>
      </c>
      <c r="E37">
        <f t="shared" ca="1" si="11"/>
        <v>1</v>
      </c>
      <c r="F37">
        <f t="shared" ca="1" si="12"/>
        <v>8</v>
      </c>
      <c r="G37">
        <f t="shared" ca="1" si="13"/>
        <v>40595</v>
      </c>
      <c r="H37">
        <f t="shared" ca="1" si="14"/>
        <v>22</v>
      </c>
      <c r="I37">
        <f t="shared" ca="1" si="15"/>
        <v>8.1</v>
      </c>
      <c r="J37">
        <f t="shared" ca="1" si="16"/>
        <v>7.5</v>
      </c>
      <c r="K37">
        <f t="shared" ca="1" si="17"/>
        <v>0.59999999999999964</v>
      </c>
      <c r="M37" s="3" t="str">
        <f t="shared" ca="1" si="19"/>
        <v>151152</v>
      </c>
      <c r="O37" s="3">
        <f ca="1">MATCH(M37, DatosCompletos!M$27:M$1011,-1)</f>
        <v>866</v>
      </c>
      <c r="P37" s="3" t="str">
        <f t="shared" ca="1" si="20"/>
        <v>DatosCompletos!A$891</v>
      </c>
      <c r="T37">
        <f t="shared" ca="1" si="4"/>
        <v>2</v>
      </c>
      <c r="U37">
        <f t="shared" ca="1" si="5"/>
        <v>0.59999999999999964</v>
      </c>
      <c r="V37">
        <v>2</v>
      </c>
      <c r="W37">
        <v>2.4000000000000004</v>
      </c>
    </row>
    <row r="38" spans="1:25" x14ac:dyDescent="0.25">
      <c r="A38">
        <f t="shared" ca="1" si="7"/>
        <v>151</v>
      </c>
      <c r="B38">
        <f t="shared" ca="1" si="8"/>
        <v>2</v>
      </c>
      <c r="C38">
        <f t="shared" ca="1" si="9"/>
        <v>5</v>
      </c>
      <c r="D38">
        <f t="shared" ca="1" si="10"/>
        <v>159</v>
      </c>
      <c r="E38">
        <f t="shared" ca="1" si="11"/>
        <v>2</v>
      </c>
      <c r="F38">
        <f t="shared" ca="1" si="12"/>
        <v>4</v>
      </c>
      <c r="G38">
        <f t="shared" ca="1" si="13"/>
        <v>40683</v>
      </c>
      <c r="H38">
        <f t="shared" ca="1" si="14"/>
        <v>23</v>
      </c>
      <c r="I38">
        <f t="shared" ca="1" si="15"/>
        <v>8.1</v>
      </c>
      <c r="J38">
        <f t="shared" ca="1" si="16"/>
        <v>8.3000000000000007</v>
      </c>
      <c r="K38">
        <f t="shared" ca="1" si="17"/>
        <v>0.20000000000000107</v>
      </c>
      <c r="M38" s="3" t="str">
        <f t="shared" ca="1" si="19"/>
        <v>151159</v>
      </c>
      <c r="O38" s="3">
        <f ca="1">MATCH(M38, DatosCompletos!M$27:M$1011,-1)</f>
        <v>856</v>
      </c>
      <c r="P38" s="3" t="str">
        <f t="shared" ca="1" si="20"/>
        <v>DatosCompletos!A$881</v>
      </c>
      <c r="T38">
        <f t="shared" ca="1" si="4"/>
        <v>10</v>
      </c>
      <c r="U38">
        <f t="shared" ca="1" si="5"/>
        <v>0.20000000000000107</v>
      </c>
      <c r="V38">
        <v>2</v>
      </c>
      <c r="W38">
        <v>1.5</v>
      </c>
    </row>
    <row r="39" spans="1:25" x14ac:dyDescent="0.25">
      <c r="A39">
        <f t="shared" ca="1" si="7"/>
        <v>151</v>
      </c>
      <c r="B39">
        <f t="shared" ca="1" si="8"/>
        <v>2</v>
      </c>
      <c r="C39">
        <f t="shared" ca="1" si="9"/>
        <v>6</v>
      </c>
      <c r="D39">
        <f t="shared" ca="1" si="10"/>
        <v>162</v>
      </c>
      <c r="E39">
        <f t="shared" ca="1" si="11"/>
        <v>2</v>
      </c>
      <c r="F39">
        <f t="shared" ca="1" si="12"/>
        <v>5</v>
      </c>
      <c r="G39">
        <f t="shared" ca="1" si="13"/>
        <v>40676</v>
      </c>
      <c r="H39">
        <f t="shared" ca="1" si="14"/>
        <v>23</v>
      </c>
      <c r="I39">
        <f t="shared" ca="1" si="15"/>
        <v>8.1</v>
      </c>
      <c r="J39">
        <f t="shared" ca="1" si="16"/>
        <v>8.1</v>
      </c>
      <c r="K39">
        <f t="shared" ca="1" si="17"/>
        <v>0</v>
      </c>
      <c r="M39" s="3" t="str">
        <f t="shared" ca="1" si="19"/>
        <v>151162</v>
      </c>
      <c r="O39" s="3">
        <f ca="1">MATCH(M39, DatosCompletos!M$27:M$1011,-1)</f>
        <v>840</v>
      </c>
      <c r="P39" s="3" t="str">
        <f t="shared" ca="1" si="20"/>
        <v>DatosCompletos!A$865</v>
      </c>
      <c r="T39">
        <f t="shared" ca="1" si="4"/>
        <v>16</v>
      </c>
      <c r="U39">
        <f t="shared" ca="1" si="5"/>
        <v>0</v>
      </c>
      <c r="V39">
        <v>2</v>
      </c>
      <c r="W39">
        <v>1.1999999999999993</v>
      </c>
    </row>
    <row r="40" spans="1:25" x14ac:dyDescent="0.25">
      <c r="A40">
        <f t="shared" ca="1" si="7"/>
        <v>151</v>
      </c>
      <c r="B40">
        <f t="shared" ca="1" si="8"/>
        <v>3</v>
      </c>
      <c r="C40">
        <f t="shared" ca="1" si="9"/>
        <v>5</v>
      </c>
      <c r="D40">
        <f t="shared" ca="1" si="10"/>
        <v>281</v>
      </c>
      <c r="E40">
        <f t="shared" ca="1" si="11"/>
        <v>3</v>
      </c>
      <c r="F40">
        <f t="shared" ca="1" si="12"/>
        <v>4</v>
      </c>
      <c r="G40">
        <f t="shared" ca="1" si="13"/>
        <v>40641</v>
      </c>
      <c r="H40">
        <f t="shared" ca="1" si="14"/>
        <v>23</v>
      </c>
      <c r="I40">
        <f t="shared" ca="1" si="15"/>
        <v>8.1</v>
      </c>
      <c r="J40">
        <f t="shared" ca="1" si="16"/>
        <v>8.5</v>
      </c>
      <c r="K40">
        <f t="shared" ca="1" si="17"/>
        <v>0.40000000000000036</v>
      </c>
      <c r="M40" s="3" t="str">
        <f t="shared" ca="1" si="19"/>
        <v>151281</v>
      </c>
      <c r="O40" s="3">
        <f ca="1">MATCH(M40, DatosCompletos!M$27:M$1011,-1)</f>
        <v>834</v>
      </c>
      <c r="P40" s="3" t="str">
        <f t="shared" ca="1" si="20"/>
        <v>DatosCompletos!A$859</v>
      </c>
      <c r="T40">
        <f t="shared" ca="1" si="4"/>
        <v>6</v>
      </c>
      <c r="U40">
        <f t="shared" ca="1" si="5"/>
        <v>0.40000000000000036</v>
      </c>
      <c r="V40">
        <v>2</v>
      </c>
      <c r="W40">
        <v>0.5</v>
      </c>
    </row>
    <row r="41" spans="1:25" x14ac:dyDescent="0.25">
      <c r="A41">
        <f t="shared" ca="1" si="7"/>
        <v>151</v>
      </c>
      <c r="B41">
        <f t="shared" ca="1" si="8"/>
        <v>2</v>
      </c>
      <c r="C41">
        <f t="shared" ca="1" si="9"/>
        <v>7</v>
      </c>
      <c r="D41">
        <f t="shared" ca="1" si="10"/>
        <v>285</v>
      </c>
      <c r="E41">
        <f t="shared" ca="1" si="11"/>
        <v>2</v>
      </c>
      <c r="F41">
        <f t="shared" ca="1" si="12"/>
        <v>6</v>
      </c>
      <c r="G41">
        <f t="shared" ca="1" si="13"/>
        <v>40644</v>
      </c>
      <c r="H41">
        <f t="shared" ca="1" si="14"/>
        <v>22</v>
      </c>
      <c r="I41">
        <f t="shared" ca="1" si="15"/>
        <v>8.1</v>
      </c>
      <c r="J41">
        <f t="shared" ca="1" si="16"/>
        <v>8.3000000000000007</v>
      </c>
      <c r="K41">
        <f t="shared" ca="1" si="17"/>
        <v>0.20000000000000107</v>
      </c>
      <c r="M41" s="3" t="str">
        <f t="shared" ca="1" si="19"/>
        <v>151285</v>
      </c>
      <c r="O41" s="3">
        <f ca="1">MATCH(M41, DatosCompletos!M$27:M$1011,-1)</f>
        <v>832</v>
      </c>
      <c r="P41" s="3" t="str">
        <f t="shared" ca="1" si="20"/>
        <v>DatosCompletos!A$857</v>
      </c>
      <c r="T41">
        <f t="shared" ca="1" si="4"/>
        <v>2</v>
      </c>
      <c r="U41">
        <f t="shared" ca="1" si="5"/>
        <v>0.20000000000000107</v>
      </c>
      <c r="V41">
        <v>2</v>
      </c>
      <c r="W41">
        <v>0.90000000000000036</v>
      </c>
    </row>
    <row r="42" spans="1:25" x14ac:dyDescent="0.25">
      <c r="A42">
        <f t="shared" ca="1" si="7"/>
        <v>152</v>
      </c>
      <c r="B42">
        <f t="shared" ca="1" si="8"/>
        <v>4</v>
      </c>
      <c r="C42">
        <f t="shared" ca="1" si="9"/>
        <v>11</v>
      </c>
      <c r="D42">
        <f t="shared" ca="1" si="10"/>
        <v>146</v>
      </c>
      <c r="E42">
        <f t="shared" ca="1" si="11"/>
        <v>4</v>
      </c>
      <c r="F42">
        <f t="shared" ca="1" si="12"/>
        <v>10</v>
      </c>
      <c r="G42">
        <f t="shared" ca="1" si="13"/>
        <v>40644</v>
      </c>
      <c r="H42">
        <f t="shared" ca="1" si="14"/>
        <v>22</v>
      </c>
      <c r="I42">
        <f t="shared" ca="1" si="15"/>
        <v>7.5</v>
      </c>
      <c r="J42">
        <f t="shared" ca="1" si="16"/>
        <v>9.5</v>
      </c>
      <c r="K42">
        <f t="shared" ca="1" si="17"/>
        <v>2</v>
      </c>
      <c r="M42" s="3" t="str">
        <f t="shared" ca="1" si="19"/>
        <v>152146</v>
      </c>
      <c r="O42" s="3">
        <f ca="1">MATCH(M42, DatosCompletos!M$27:M$1011,-1)</f>
        <v>830</v>
      </c>
      <c r="P42" s="3" t="str">
        <f t="shared" ca="1" si="20"/>
        <v>DatosCompletos!A$855</v>
      </c>
      <c r="T42">
        <f t="shared" ca="1" si="4"/>
        <v>2</v>
      </c>
      <c r="U42">
        <f t="shared" ca="1" si="5"/>
        <v>2</v>
      </c>
      <c r="V42">
        <v>2</v>
      </c>
      <c r="W42">
        <v>1.5</v>
      </c>
    </row>
    <row r="43" spans="1:25" x14ac:dyDescent="0.25">
      <c r="A43">
        <f t="shared" ca="1" si="7"/>
        <v>152</v>
      </c>
      <c r="B43">
        <f t="shared" ca="1" si="8"/>
        <v>3</v>
      </c>
      <c r="C43">
        <f t="shared" ca="1" si="9"/>
        <v>7</v>
      </c>
      <c r="D43">
        <f t="shared" ca="1" si="10"/>
        <v>149</v>
      </c>
      <c r="E43">
        <f t="shared" ca="1" si="11"/>
        <v>3</v>
      </c>
      <c r="F43">
        <f t="shared" ca="1" si="12"/>
        <v>6</v>
      </c>
      <c r="G43">
        <f t="shared" ca="1" si="13"/>
        <v>40669</v>
      </c>
      <c r="H43">
        <f t="shared" ca="1" si="14"/>
        <v>23</v>
      </c>
      <c r="I43">
        <f t="shared" ca="1" si="15"/>
        <v>7.5</v>
      </c>
      <c r="J43">
        <f t="shared" ca="1" si="16"/>
        <v>8.5</v>
      </c>
      <c r="K43">
        <f t="shared" ca="1" si="17"/>
        <v>1</v>
      </c>
      <c r="L43" s="6"/>
      <c r="M43" s="3" t="str">
        <f t="shared" ca="1" si="19"/>
        <v>152149</v>
      </c>
      <c r="O43" s="3">
        <f ca="1">MATCH(M43, DatosCompletos!M$27:M$1011,-1)</f>
        <v>828</v>
      </c>
      <c r="P43" s="3" t="str">
        <f t="shared" ca="1" si="20"/>
        <v>DatosCompletos!A$853</v>
      </c>
      <c r="T43">
        <f t="shared" ca="1" si="4"/>
        <v>2</v>
      </c>
      <c r="U43">
        <f t="shared" ca="1" si="5"/>
        <v>1</v>
      </c>
      <c r="V43">
        <v>2</v>
      </c>
      <c r="W43">
        <v>1.5</v>
      </c>
    </row>
    <row r="44" spans="1:25" x14ac:dyDescent="0.25">
      <c r="A44">
        <f t="shared" ca="1" si="7"/>
        <v>152</v>
      </c>
      <c r="B44">
        <f t="shared" ca="1" si="8"/>
        <v>1</v>
      </c>
      <c r="C44">
        <f t="shared" ca="1" si="9"/>
        <v>3</v>
      </c>
      <c r="D44">
        <f t="shared" ca="1" si="10"/>
        <v>155</v>
      </c>
      <c r="E44">
        <f t="shared" ca="1" si="11"/>
        <v>1</v>
      </c>
      <c r="F44">
        <f t="shared" ca="1" si="12"/>
        <v>2</v>
      </c>
      <c r="G44">
        <f t="shared" ca="1" si="13"/>
        <v>40585</v>
      </c>
      <c r="H44">
        <f t="shared" ca="1" si="14"/>
        <v>23</v>
      </c>
      <c r="I44">
        <f t="shared" ca="1" si="15"/>
        <v>7.5</v>
      </c>
      <c r="J44">
        <f t="shared" ca="1" si="16"/>
        <v>8.3000000000000007</v>
      </c>
      <c r="K44">
        <f t="shared" ca="1" si="17"/>
        <v>0.80000000000000071</v>
      </c>
      <c r="M44" s="3" t="str">
        <f t="shared" ca="1" si="19"/>
        <v>152155</v>
      </c>
      <c r="O44" s="3">
        <f ca="1">MATCH(M44, DatosCompletos!M$27:M$1011,-1)</f>
        <v>826</v>
      </c>
      <c r="P44" s="3" t="str">
        <f t="shared" ca="1" si="20"/>
        <v>DatosCompletos!A$851</v>
      </c>
      <c r="T44">
        <f t="shared" ca="1" si="4"/>
        <v>2</v>
      </c>
      <c r="U44">
        <f t="shared" ca="1" si="5"/>
        <v>0.80000000000000071</v>
      </c>
      <c r="V44">
        <v>2</v>
      </c>
      <c r="W44">
        <v>1.5999999999999996</v>
      </c>
    </row>
    <row r="45" spans="1:25" x14ac:dyDescent="0.25">
      <c r="A45">
        <f t="shared" ca="1" si="7"/>
        <v>152</v>
      </c>
      <c r="B45">
        <f t="shared" ca="1" si="8"/>
        <v>1</v>
      </c>
      <c r="C45">
        <f t="shared" ca="1" si="9"/>
        <v>10</v>
      </c>
      <c r="D45">
        <f t="shared" ca="1" si="10"/>
        <v>163</v>
      </c>
      <c r="E45">
        <f t="shared" ca="1" si="11"/>
        <v>1</v>
      </c>
      <c r="F45">
        <f t="shared" ca="1" si="12"/>
        <v>9</v>
      </c>
      <c r="G45">
        <f t="shared" ca="1" si="13"/>
        <v>40679</v>
      </c>
      <c r="H45">
        <f t="shared" ca="1" si="14"/>
        <v>22</v>
      </c>
      <c r="I45">
        <f t="shared" ca="1" si="15"/>
        <v>7.5</v>
      </c>
      <c r="J45">
        <f t="shared" ca="1" si="16"/>
        <v>7.5</v>
      </c>
      <c r="K45">
        <f t="shared" ca="1" si="17"/>
        <v>0</v>
      </c>
      <c r="M45" s="3" t="str">
        <f t="shared" ca="1" si="19"/>
        <v>152163</v>
      </c>
      <c r="O45" s="3">
        <f ca="1">MATCH(M45, DatosCompletos!M$27:M$1011,-1)</f>
        <v>812</v>
      </c>
      <c r="P45" s="3" t="str">
        <f t="shared" ca="1" si="20"/>
        <v>DatosCompletos!A$837</v>
      </c>
      <c r="T45">
        <f t="shared" ca="1" si="4"/>
        <v>14</v>
      </c>
      <c r="U45">
        <f t="shared" ca="1" si="5"/>
        <v>0</v>
      </c>
      <c r="V45">
        <v>2</v>
      </c>
      <c r="W45">
        <v>1.5</v>
      </c>
    </row>
    <row r="46" spans="1:25" x14ac:dyDescent="0.25">
      <c r="A46">
        <f t="shared" ca="1" si="7"/>
        <v>153</v>
      </c>
      <c r="B46">
        <f t="shared" ca="1" si="8"/>
        <v>3</v>
      </c>
      <c r="C46">
        <f t="shared" ca="1" si="9"/>
        <v>9</v>
      </c>
      <c r="D46">
        <f t="shared" ca="1" si="10"/>
        <v>150</v>
      </c>
      <c r="E46">
        <f t="shared" ca="1" si="11"/>
        <v>3</v>
      </c>
      <c r="F46">
        <f t="shared" ca="1" si="12"/>
        <v>8</v>
      </c>
      <c r="G46">
        <f t="shared" ca="1" si="13"/>
        <v>40588</v>
      </c>
      <c r="H46">
        <f t="shared" ca="1" si="14"/>
        <v>22</v>
      </c>
      <c r="I46">
        <f t="shared" ca="1" si="15"/>
        <v>9.3000000000000007</v>
      </c>
      <c r="J46">
        <f t="shared" ca="1" si="16"/>
        <v>7.9</v>
      </c>
      <c r="K46">
        <f t="shared" ca="1" si="17"/>
        <v>1.4000000000000004</v>
      </c>
      <c r="M46" s="3" t="str">
        <f t="shared" ca="1" si="19"/>
        <v>153150</v>
      </c>
      <c r="O46" s="3">
        <f ca="1">MATCH(M46, DatosCompletos!M$27:M$1011,-1)</f>
        <v>810</v>
      </c>
      <c r="P46" s="3" t="str">
        <f t="shared" ca="1" si="20"/>
        <v>DatosCompletos!A$835</v>
      </c>
      <c r="T46">
        <f t="shared" ca="1" si="4"/>
        <v>2</v>
      </c>
      <c r="U46">
        <f t="shared" ca="1" si="5"/>
        <v>1.4000000000000004</v>
      </c>
      <c r="V46">
        <v>2</v>
      </c>
      <c r="W46">
        <v>1.2000000000000011</v>
      </c>
    </row>
    <row r="47" spans="1:25" x14ac:dyDescent="0.25">
      <c r="A47">
        <f t="shared" ca="1" si="7"/>
        <v>153</v>
      </c>
      <c r="B47">
        <f t="shared" ca="1" si="8"/>
        <v>4</v>
      </c>
      <c r="C47">
        <f t="shared" ca="1" si="9"/>
        <v>5</v>
      </c>
      <c r="D47">
        <f t="shared" ca="1" si="10"/>
        <v>161</v>
      </c>
      <c r="E47">
        <f t="shared" ca="1" si="11"/>
        <v>4</v>
      </c>
      <c r="F47">
        <f t="shared" ca="1" si="12"/>
        <v>4</v>
      </c>
      <c r="G47">
        <f t="shared" ca="1" si="13"/>
        <v>40683</v>
      </c>
      <c r="H47">
        <f t="shared" ca="1" si="14"/>
        <v>23</v>
      </c>
      <c r="I47">
        <f t="shared" ca="1" si="15"/>
        <v>9.3000000000000007</v>
      </c>
      <c r="J47">
        <f t="shared" ca="1" si="16"/>
        <v>8.1</v>
      </c>
      <c r="K47">
        <f t="shared" ca="1" si="17"/>
        <v>1.2000000000000011</v>
      </c>
      <c r="M47" s="3" t="str">
        <f t="shared" ca="1" si="19"/>
        <v>153161</v>
      </c>
      <c r="O47" s="3">
        <f ca="1">MATCH(M47, DatosCompletos!M$27:M$1011,-1)</f>
        <v>806</v>
      </c>
      <c r="P47" s="3" t="str">
        <f t="shared" ca="1" si="20"/>
        <v>DatosCompletos!A$831</v>
      </c>
      <c r="T47">
        <f t="shared" ca="1" si="4"/>
        <v>4</v>
      </c>
      <c r="U47">
        <f t="shared" ca="1" si="5"/>
        <v>1.2000000000000011</v>
      </c>
      <c r="V47">
        <v>2</v>
      </c>
      <c r="W47">
        <v>1.2000000000000011</v>
      </c>
    </row>
    <row r="48" spans="1:25" x14ac:dyDescent="0.25">
      <c r="A48">
        <f t="shared" ca="1" si="7"/>
        <v>153</v>
      </c>
      <c r="B48">
        <f t="shared" ca="1" si="8"/>
        <v>4</v>
      </c>
      <c r="C48">
        <f t="shared" ca="1" si="9"/>
        <v>4</v>
      </c>
      <c r="D48">
        <f t="shared" ca="1" si="10"/>
        <v>171</v>
      </c>
      <c r="E48">
        <f t="shared" ca="1" si="11"/>
        <v>4</v>
      </c>
      <c r="F48">
        <f t="shared" ca="1" si="12"/>
        <v>3</v>
      </c>
      <c r="G48">
        <f t="shared" ca="1" si="13"/>
        <v>40585</v>
      </c>
      <c r="H48">
        <f t="shared" ca="1" si="14"/>
        <v>23</v>
      </c>
      <c r="I48">
        <f t="shared" ca="1" si="15"/>
        <v>9.3000000000000007</v>
      </c>
      <c r="J48">
        <f t="shared" ca="1" si="16"/>
        <v>8.1</v>
      </c>
      <c r="K48">
        <f t="shared" ca="1" si="17"/>
        <v>1.2000000000000011</v>
      </c>
      <c r="M48" s="3" t="str">
        <f t="shared" ref="M48:M111" ca="1" si="21">INDIRECT(ADDRESS($O47+24,M$15,2,1,"DatosCompletos"))</f>
        <v>153171</v>
      </c>
      <c r="O48" s="3">
        <f ca="1">MATCH(M48, DatosCompletos!M$27:M$1011,-1)</f>
        <v>804</v>
      </c>
      <c r="P48" s="3" t="str">
        <f t="shared" ca="1" si="20"/>
        <v>DatosCompletos!A$829</v>
      </c>
      <c r="T48">
        <f t="shared" ca="1" si="4"/>
        <v>2</v>
      </c>
      <c r="U48">
        <f t="shared" ca="1" si="5"/>
        <v>1.2000000000000011</v>
      </c>
      <c r="V48">
        <v>2</v>
      </c>
      <c r="W48">
        <v>0.90000000000000036</v>
      </c>
    </row>
    <row r="49" spans="1:23" x14ac:dyDescent="0.25">
      <c r="A49">
        <f t="shared" ca="1" si="7"/>
        <v>153</v>
      </c>
      <c r="B49">
        <f t="shared" ca="1" si="8"/>
        <v>6</v>
      </c>
      <c r="C49">
        <f t="shared" ca="1" si="9"/>
        <v>6</v>
      </c>
      <c r="D49">
        <f t="shared" ca="1" si="10"/>
        <v>180</v>
      </c>
      <c r="E49">
        <f t="shared" ca="1" si="11"/>
        <v>6</v>
      </c>
      <c r="F49">
        <f t="shared" ca="1" si="12"/>
        <v>5</v>
      </c>
      <c r="G49">
        <f t="shared" ca="1" si="13"/>
        <v>40690</v>
      </c>
      <c r="H49">
        <f t="shared" ca="1" si="14"/>
        <v>23</v>
      </c>
      <c r="I49">
        <f t="shared" ca="1" si="15"/>
        <v>9.3000000000000007</v>
      </c>
      <c r="J49">
        <f t="shared" ca="1" si="16"/>
        <v>9.3000000000000007</v>
      </c>
      <c r="K49">
        <f t="shared" ca="1" si="17"/>
        <v>0</v>
      </c>
      <c r="M49" s="3" t="str">
        <f t="shared" ca="1" si="21"/>
        <v>153180</v>
      </c>
      <c r="O49" s="3">
        <f ca="1">MATCH(M49, DatosCompletos!M$27:M$1011,-1)</f>
        <v>782</v>
      </c>
      <c r="P49" s="3" t="str">
        <f t="shared" ca="1" si="20"/>
        <v>DatosCompletos!A$807</v>
      </c>
      <c r="T49">
        <f t="shared" ca="1" si="4"/>
        <v>22</v>
      </c>
      <c r="U49">
        <f t="shared" ca="1" si="5"/>
        <v>0</v>
      </c>
      <c r="V49">
        <v>2</v>
      </c>
      <c r="W49">
        <v>1.8999999999999995</v>
      </c>
    </row>
    <row r="50" spans="1:23" x14ac:dyDescent="0.25">
      <c r="A50">
        <f t="shared" ca="1" si="7"/>
        <v>154</v>
      </c>
      <c r="B50">
        <f t="shared" ca="1" si="8"/>
        <v>2</v>
      </c>
      <c r="C50">
        <f t="shared" ca="1" si="9"/>
        <v>12</v>
      </c>
      <c r="D50">
        <f t="shared" ca="1" si="10"/>
        <v>146</v>
      </c>
      <c r="E50">
        <f t="shared" ca="1" si="11"/>
        <v>2</v>
      </c>
      <c r="F50">
        <f t="shared" ca="1" si="12"/>
        <v>11</v>
      </c>
      <c r="G50">
        <f t="shared" ca="1" si="13"/>
        <v>40637</v>
      </c>
      <c r="H50">
        <f t="shared" ca="1" si="14"/>
        <v>22</v>
      </c>
      <c r="I50">
        <f t="shared" ca="1" si="15"/>
        <v>9.5</v>
      </c>
      <c r="J50">
        <f t="shared" ca="1" si="16"/>
        <v>9.5</v>
      </c>
      <c r="K50">
        <f t="shared" ca="1" si="17"/>
        <v>0</v>
      </c>
      <c r="M50" s="3" t="str">
        <f t="shared" ca="1" si="21"/>
        <v>154146</v>
      </c>
      <c r="O50" s="3">
        <f ca="1">MATCH(M50, DatosCompletos!M$27:M$1011,-1)</f>
        <v>776</v>
      </c>
      <c r="P50" s="3" t="str">
        <f t="shared" ca="1" si="20"/>
        <v>DatosCompletos!A$801</v>
      </c>
      <c r="T50">
        <f t="shared" ca="1" si="4"/>
        <v>6</v>
      </c>
      <c r="U50">
        <f t="shared" ca="1" si="5"/>
        <v>0</v>
      </c>
      <c r="V50">
        <v>2</v>
      </c>
      <c r="W50">
        <v>9.9999999999999645E-2</v>
      </c>
    </row>
    <row r="51" spans="1:23" x14ac:dyDescent="0.25">
      <c r="A51">
        <f t="shared" ca="1" si="7"/>
        <v>154</v>
      </c>
      <c r="B51">
        <f t="shared" ca="1" si="8"/>
        <v>2</v>
      </c>
      <c r="C51">
        <f t="shared" ca="1" si="9"/>
        <v>7</v>
      </c>
      <c r="D51">
        <f t="shared" ca="1" si="10"/>
        <v>151</v>
      </c>
      <c r="E51">
        <f t="shared" ca="1" si="11"/>
        <v>2</v>
      </c>
      <c r="F51">
        <f t="shared" ca="1" si="12"/>
        <v>6</v>
      </c>
      <c r="G51">
        <f t="shared" ca="1" si="13"/>
        <v>40669</v>
      </c>
      <c r="H51">
        <f t="shared" ca="1" si="14"/>
        <v>23</v>
      </c>
      <c r="I51">
        <f t="shared" ca="1" si="15"/>
        <v>9.5</v>
      </c>
      <c r="J51">
        <f t="shared" ca="1" si="16"/>
        <v>8.1</v>
      </c>
      <c r="K51">
        <f t="shared" ca="1" si="17"/>
        <v>1.4000000000000004</v>
      </c>
      <c r="M51" s="3" t="str">
        <f t="shared" ca="1" si="21"/>
        <v>154151</v>
      </c>
      <c r="O51" s="3">
        <f ca="1">MATCH(M51, DatosCompletos!M$27:M$1011,-1)</f>
        <v>772</v>
      </c>
      <c r="P51" s="3" t="str">
        <f t="shared" ca="1" si="20"/>
        <v>DatosCompletos!A$797</v>
      </c>
      <c r="T51">
        <f t="shared" ca="1" si="4"/>
        <v>4</v>
      </c>
      <c r="U51">
        <f t="shared" ca="1" si="5"/>
        <v>1.4000000000000004</v>
      </c>
      <c r="V51">
        <v>2</v>
      </c>
      <c r="W51">
        <v>9.9999999999999645E-2</v>
      </c>
    </row>
    <row r="52" spans="1:23" x14ac:dyDescent="0.25">
      <c r="A52">
        <f t="shared" ca="1" si="7"/>
        <v>154</v>
      </c>
      <c r="B52">
        <f t="shared" ca="1" si="8"/>
        <v>6</v>
      </c>
      <c r="C52">
        <f t="shared" ca="1" si="9"/>
        <v>7</v>
      </c>
      <c r="D52">
        <f t="shared" ca="1" si="10"/>
        <v>279</v>
      </c>
      <c r="E52">
        <f t="shared" ca="1" si="11"/>
        <v>6</v>
      </c>
      <c r="F52">
        <f t="shared" ca="1" si="12"/>
        <v>6</v>
      </c>
      <c r="G52">
        <f t="shared" ca="1" si="13"/>
        <v>40683</v>
      </c>
      <c r="H52">
        <f t="shared" ca="1" si="14"/>
        <v>23</v>
      </c>
      <c r="I52">
        <f t="shared" ca="1" si="15"/>
        <v>9.5</v>
      </c>
      <c r="J52">
        <f t="shared" ca="1" si="16"/>
        <v>7.1</v>
      </c>
      <c r="K52">
        <f t="shared" ca="1" si="17"/>
        <v>2.4000000000000004</v>
      </c>
      <c r="M52" s="3" t="str">
        <f t="shared" ca="1" si="21"/>
        <v>154279</v>
      </c>
      <c r="O52" s="3">
        <f ca="1">MATCH(M52, DatosCompletos!M$27:M$1011,-1)</f>
        <v>770</v>
      </c>
      <c r="P52" s="3" t="str">
        <f t="shared" ca="1" si="20"/>
        <v>DatosCompletos!A$795</v>
      </c>
      <c r="T52">
        <f t="shared" ca="1" si="4"/>
        <v>2</v>
      </c>
      <c r="U52">
        <f t="shared" ca="1" si="5"/>
        <v>2.4000000000000004</v>
      </c>
      <c r="V52">
        <v>2</v>
      </c>
      <c r="W52">
        <v>0.80000000000000071</v>
      </c>
    </row>
    <row r="53" spans="1:23" x14ac:dyDescent="0.25">
      <c r="A53">
        <f t="shared" ca="1" si="7"/>
        <v>154</v>
      </c>
      <c r="B53">
        <f t="shared" ca="1" si="8"/>
        <v>4</v>
      </c>
      <c r="C53">
        <f t="shared" ca="1" si="9"/>
        <v>9</v>
      </c>
      <c r="D53">
        <f t="shared" ca="1" si="10"/>
        <v>280</v>
      </c>
      <c r="E53">
        <f t="shared" ca="1" si="11"/>
        <v>4</v>
      </c>
      <c r="F53">
        <f t="shared" ca="1" si="12"/>
        <v>8</v>
      </c>
      <c r="G53">
        <f t="shared" ca="1" si="13"/>
        <v>40644</v>
      </c>
      <c r="H53">
        <f t="shared" ca="1" si="14"/>
        <v>22</v>
      </c>
      <c r="I53">
        <f t="shared" ca="1" si="15"/>
        <v>9.5</v>
      </c>
      <c r="J53">
        <f t="shared" ca="1" si="16"/>
        <v>8</v>
      </c>
      <c r="K53">
        <f t="shared" ca="1" si="17"/>
        <v>1.5</v>
      </c>
      <c r="M53" s="3" t="str">
        <f t="shared" ca="1" si="21"/>
        <v>154280</v>
      </c>
      <c r="O53" s="3">
        <f ca="1">MATCH(M53, DatosCompletos!M$27:M$1011,-1)</f>
        <v>768</v>
      </c>
      <c r="P53" s="3" t="str">
        <f t="shared" ca="1" si="20"/>
        <v>DatosCompletos!A$793</v>
      </c>
      <c r="T53">
        <f t="shared" ca="1" si="4"/>
        <v>2</v>
      </c>
      <c r="U53">
        <f t="shared" ca="1" si="5"/>
        <v>1.5</v>
      </c>
      <c r="V53">
        <v>2</v>
      </c>
      <c r="W53">
        <v>0.59999999999999964</v>
      </c>
    </row>
    <row r="54" spans="1:23" x14ac:dyDescent="0.25">
      <c r="A54">
        <f t="shared" ca="1" si="7"/>
        <v>154</v>
      </c>
      <c r="B54">
        <f t="shared" ca="1" si="8"/>
        <v>2</v>
      </c>
      <c r="C54">
        <f t="shared" ca="1" si="9"/>
        <v>11</v>
      </c>
      <c r="D54">
        <f t="shared" ca="1" si="10"/>
        <v>285</v>
      </c>
      <c r="E54">
        <f t="shared" ca="1" si="11"/>
        <v>2</v>
      </c>
      <c r="F54">
        <f t="shared" ca="1" si="12"/>
        <v>10</v>
      </c>
      <c r="G54">
        <f t="shared" ca="1" si="13"/>
        <v>40623</v>
      </c>
      <c r="H54">
        <f t="shared" ca="1" si="14"/>
        <v>22</v>
      </c>
      <c r="I54">
        <f t="shared" ca="1" si="15"/>
        <v>9.5</v>
      </c>
      <c r="J54">
        <f t="shared" ca="1" si="16"/>
        <v>8.3000000000000007</v>
      </c>
      <c r="K54">
        <f t="shared" ca="1" si="17"/>
        <v>1.1999999999999993</v>
      </c>
      <c r="M54" s="3" t="str">
        <f t="shared" ca="1" si="21"/>
        <v>154285</v>
      </c>
      <c r="O54" s="3">
        <f ca="1">MATCH(M54, DatosCompletos!M$27:M$1011,-1)</f>
        <v>766</v>
      </c>
      <c r="P54" s="3" t="str">
        <f t="shared" ca="1" si="20"/>
        <v>DatosCompletos!A$791</v>
      </c>
      <c r="T54">
        <f t="shared" ca="1" si="4"/>
        <v>2</v>
      </c>
      <c r="U54">
        <f t="shared" ca="1" si="5"/>
        <v>1.1999999999999993</v>
      </c>
      <c r="V54">
        <v>2</v>
      </c>
      <c r="W54">
        <v>1.5</v>
      </c>
    </row>
    <row r="55" spans="1:23" x14ac:dyDescent="0.25">
      <c r="A55">
        <f t="shared" ca="1" si="7"/>
        <v>154</v>
      </c>
      <c r="B55">
        <f t="shared" ca="1" si="8"/>
        <v>2</v>
      </c>
      <c r="C55">
        <f t="shared" ca="1" si="9"/>
        <v>9</v>
      </c>
      <c r="D55">
        <f t="shared" ca="1" si="10"/>
        <v>314</v>
      </c>
      <c r="E55">
        <f t="shared" ca="1" si="11"/>
        <v>2</v>
      </c>
      <c r="F55">
        <f t="shared" ca="1" si="12"/>
        <v>8</v>
      </c>
      <c r="G55">
        <f t="shared" ca="1" si="13"/>
        <v>40686</v>
      </c>
      <c r="H55">
        <f t="shared" ca="1" si="14"/>
        <v>22</v>
      </c>
      <c r="I55">
        <f t="shared" ca="1" si="15"/>
        <v>9.5</v>
      </c>
      <c r="J55">
        <f t="shared" ca="1" si="16"/>
        <v>10</v>
      </c>
      <c r="K55">
        <f t="shared" ca="1" si="17"/>
        <v>0.5</v>
      </c>
      <c r="M55" s="3" t="str">
        <f t="shared" ca="1" si="21"/>
        <v>154314</v>
      </c>
      <c r="O55" s="3">
        <f ca="1">MATCH(M55, DatosCompletos!M$27:M$1011,-1)</f>
        <v>760</v>
      </c>
      <c r="P55" s="3" t="str">
        <f t="shared" ca="1" si="20"/>
        <v>DatosCompletos!A$785</v>
      </c>
      <c r="T55">
        <f t="shared" ca="1" si="4"/>
        <v>6</v>
      </c>
      <c r="U55">
        <f t="shared" ca="1" si="5"/>
        <v>0.5</v>
      </c>
      <c r="V55">
        <v>2</v>
      </c>
      <c r="W55">
        <v>0.90000000000000036</v>
      </c>
    </row>
    <row r="56" spans="1:23" x14ac:dyDescent="0.25">
      <c r="A56">
        <f t="shared" ca="1" si="7"/>
        <v>155</v>
      </c>
      <c r="B56">
        <f t="shared" ca="1" si="8"/>
        <v>3</v>
      </c>
      <c r="C56">
        <f t="shared" ca="1" si="9"/>
        <v>6</v>
      </c>
      <c r="D56">
        <f t="shared" ca="1" si="10"/>
        <v>148</v>
      </c>
      <c r="E56">
        <f t="shared" ca="1" si="11"/>
        <v>3</v>
      </c>
      <c r="F56">
        <f t="shared" ca="1" si="12"/>
        <v>5</v>
      </c>
      <c r="G56">
        <f t="shared" ca="1" si="13"/>
        <v>40683</v>
      </c>
      <c r="H56">
        <f t="shared" ca="1" si="14"/>
        <v>23</v>
      </c>
      <c r="I56">
        <f t="shared" ca="1" si="15"/>
        <v>8.3000000000000007</v>
      </c>
      <c r="J56">
        <f t="shared" ca="1" si="16"/>
        <v>8.5</v>
      </c>
      <c r="K56">
        <f t="shared" ca="1" si="17"/>
        <v>0.19999999999999929</v>
      </c>
      <c r="M56" s="3" t="str">
        <f t="shared" ca="1" si="21"/>
        <v>155148</v>
      </c>
      <c r="O56" s="3">
        <f ca="1">MATCH(M56, DatosCompletos!M$27:M$1011,-1)</f>
        <v>738</v>
      </c>
      <c r="P56" s="3" t="str">
        <f t="shared" ca="1" si="20"/>
        <v>DatosCompletos!A$763</v>
      </c>
      <c r="T56">
        <f t="shared" ca="1" si="4"/>
        <v>22</v>
      </c>
      <c r="U56">
        <f t="shared" ca="1" si="5"/>
        <v>0.19999999999999929</v>
      </c>
      <c r="V56">
        <v>2</v>
      </c>
      <c r="W56">
        <v>0</v>
      </c>
    </row>
    <row r="57" spans="1:23" x14ac:dyDescent="0.25">
      <c r="A57">
        <f t="shared" ca="1" si="7"/>
        <v>156</v>
      </c>
      <c r="B57">
        <f t="shared" ca="1" si="8"/>
        <v>2</v>
      </c>
      <c r="C57">
        <f t="shared" ca="1" si="9"/>
        <v>11</v>
      </c>
      <c r="D57">
        <f t="shared" ca="1" si="10"/>
        <v>146</v>
      </c>
      <c r="E57">
        <f t="shared" ca="1" si="11"/>
        <v>2</v>
      </c>
      <c r="F57">
        <f t="shared" ca="1" si="12"/>
        <v>10</v>
      </c>
      <c r="G57">
        <f t="shared" ca="1" si="13"/>
        <v>40686</v>
      </c>
      <c r="H57">
        <f t="shared" ca="1" si="14"/>
        <v>22</v>
      </c>
      <c r="I57">
        <f t="shared" ca="1" si="15"/>
        <v>9</v>
      </c>
      <c r="J57">
        <f t="shared" ca="1" si="16"/>
        <v>9.5</v>
      </c>
      <c r="K57">
        <f t="shared" ca="1" si="17"/>
        <v>0.5</v>
      </c>
      <c r="M57" s="3" t="str">
        <f t="shared" ca="1" si="21"/>
        <v>156146</v>
      </c>
      <c r="O57" s="3">
        <f ca="1">MATCH(M57, DatosCompletos!M$27:M$1011,-1)</f>
        <v>736</v>
      </c>
      <c r="P57" s="3" t="str">
        <f t="shared" ca="1" si="20"/>
        <v>DatosCompletos!A$761</v>
      </c>
      <c r="T57">
        <f t="shared" ca="1" si="4"/>
        <v>2</v>
      </c>
      <c r="U57">
        <f t="shared" ca="1" si="5"/>
        <v>0.5</v>
      </c>
      <c r="V57">
        <v>2</v>
      </c>
      <c r="W57">
        <v>1.2000000000000011</v>
      </c>
    </row>
    <row r="58" spans="1:23" x14ac:dyDescent="0.25">
      <c r="A58">
        <f t="shared" ca="1" si="7"/>
        <v>156</v>
      </c>
      <c r="B58">
        <f t="shared" ca="1" si="8"/>
        <v>3</v>
      </c>
      <c r="C58">
        <f t="shared" ca="1" si="9"/>
        <v>8</v>
      </c>
      <c r="D58">
        <f t="shared" ca="1" si="10"/>
        <v>147</v>
      </c>
      <c r="E58">
        <f t="shared" ca="1" si="11"/>
        <v>3</v>
      </c>
      <c r="F58">
        <f t="shared" ca="1" si="12"/>
        <v>7</v>
      </c>
      <c r="G58">
        <f t="shared" ca="1" si="13"/>
        <v>40585</v>
      </c>
      <c r="H58">
        <f t="shared" ca="1" si="14"/>
        <v>23</v>
      </c>
      <c r="I58">
        <f t="shared" ca="1" si="15"/>
        <v>9</v>
      </c>
      <c r="J58">
        <f t="shared" ca="1" si="16"/>
        <v>9</v>
      </c>
      <c r="K58">
        <f t="shared" ca="1" si="17"/>
        <v>0</v>
      </c>
      <c r="M58" s="3" t="str">
        <f t="shared" ca="1" si="21"/>
        <v>156147</v>
      </c>
      <c r="O58" s="3">
        <f ca="1">MATCH(M58, DatosCompletos!M$27:M$1011,-1)</f>
        <v>724</v>
      </c>
      <c r="P58" s="3" t="str">
        <f t="shared" ca="1" si="20"/>
        <v>DatosCompletos!A$749</v>
      </c>
      <c r="T58">
        <f t="shared" ca="1" si="4"/>
        <v>12</v>
      </c>
      <c r="U58">
        <f t="shared" ca="1" si="5"/>
        <v>0</v>
      </c>
      <c r="V58">
        <v>2</v>
      </c>
      <c r="W58">
        <v>0.30000000000000071</v>
      </c>
    </row>
    <row r="59" spans="1:23" x14ac:dyDescent="0.25">
      <c r="A59">
        <f t="shared" ca="1" si="7"/>
        <v>156</v>
      </c>
      <c r="B59">
        <f t="shared" ca="1" si="8"/>
        <v>2</v>
      </c>
      <c r="C59">
        <f t="shared" ca="1" si="9"/>
        <v>7</v>
      </c>
      <c r="D59">
        <f t="shared" ca="1" si="10"/>
        <v>151</v>
      </c>
      <c r="E59">
        <f t="shared" ca="1" si="11"/>
        <v>2</v>
      </c>
      <c r="F59">
        <f t="shared" ca="1" si="12"/>
        <v>6</v>
      </c>
      <c r="G59">
        <f t="shared" ca="1" si="13"/>
        <v>40592</v>
      </c>
      <c r="H59">
        <f t="shared" ca="1" si="14"/>
        <v>23</v>
      </c>
      <c r="I59">
        <f t="shared" ca="1" si="15"/>
        <v>9</v>
      </c>
      <c r="J59">
        <f t="shared" ca="1" si="16"/>
        <v>8.1</v>
      </c>
      <c r="K59">
        <f t="shared" ca="1" si="17"/>
        <v>0.90000000000000036</v>
      </c>
      <c r="M59" s="3" t="str">
        <f t="shared" ca="1" si="21"/>
        <v>156151</v>
      </c>
      <c r="O59" s="3">
        <f ca="1">MATCH(M59, DatosCompletos!M$27:M$1011,-1)</f>
        <v>722</v>
      </c>
      <c r="P59" s="3" t="str">
        <f t="shared" ca="1" si="20"/>
        <v>DatosCompletos!A$747</v>
      </c>
      <c r="T59">
        <f t="shared" ca="1" si="4"/>
        <v>2</v>
      </c>
      <c r="U59">
        <f t="shared" ca="1" si="5"/>
        <v>0.90000000000000036</v>
      </c>
      <c r="V59">
        <v>2</v>
      </c>
      <c r="W59">
        <v>3.5000000000000009</v>
      </c>
    </row>
    <row r="60" spans="1:23" x14ac:dyDescent="0.25">
      <c r="A60">
        <f t="shared" ca="1" si="7"/>
        <v>156</v>
      </c>
      <c r="B60">
        <f t="shared" ca="1" si="8"/>
        <v>1</v>
      </c>
      <c r="C60">
        <f t="shared" ca="1" si="9"/>
        <v>11</v>
      </c>
      <c r="D60">
        <f t="shared" ca="1" si="10"/>
        <v>163</v>
      </c>
      <c r="E60">
        <f t="shared" ca="1" si="11"/>
        <v>1</v>
      </c>
      <c r="F60">
        <f t="shared" ca="1" si="12"/>
        <v>10</v>
      </c>
      <c r="G60">
        <f t="shared" ca="1" si="13"/>
        <v>40637</v>
      </c>
      <c r="H60">
        <f t="shared" ca="1" si="14"/>
        <v>22</v>
      </c>
      <c r="I60">
        <f t="shared" ca="1" si="15"/>
        <v>9</v>
      </c>
      <c r="J60">
        <f t="shared" ca="1" si="16"/>
        <v>7.5</v>
      </c>
      <c r="K60">
        <f t="shared" ca="1" si="17"/>
        <v>1.5</v>
      </c>
      <c r="M60" s="3" t="str">
        <f t="shared" ca="1" si="21"/>
        <v>156163</v>
      </c>
      <c r="O60" s="3">
        <f ca="1">MATCH(M60, DatosCompletos!M$27:M$1011,-1)</f>
        <v>720</v>
      </c>
      <c r="P60" s="3" t="str">
        <f t="shared" ref="P60:P123" ca="1" si="22">ADDRESS(O60+25,1,2,1,"DatosCompletos")</f>
        <v>DatosCompletos!A$745</v>
      </c>
      <c r="T60">
        <f t="shared" ref="T60:T123" ca="1" si="23">O59-O60</f>
        <v>2</v>
      </c>
      <c r="U60">
        <f t="shared" ref="U60:U123" ca="1" si="24">K60</f>
        <v>1.5</v>
      </c>
      <c r="V60">
        <v>2</v>
      </c>
      <c r="W60">
        <v>0.37000000000000011</v>
      </c>
    </row>
    <row r="61" spans="1:23" x14ac:dyDescent="0.25">
      <c r="A61">
        <f t="shared" ca="1" si="7"/>
        <v>158</v>
      </c>
      <c r="B61">
        <f t="shared" ca="1" si="8"/>
        <v>4</v>
      </c>
      <c r="C61">
        <f t="shared" ca="1" si="9"/>
        <v>2</v>
      </c>
      <c r="D61">
        <f t="shared" ca="1" si="10"/>
        <v>164</v>
      </c>
      <c r="E61">
        <f t="shared" ca="1" si="11"/>
        <v>4</v>
      </c>
      <c r="F61">
        <f t="shared" ca="1" si="12"/>
        <v>1</v>
      </c>
      <c r="G61">
        <f t="shared" ca="1" si="13"/>
        <v>40592</v>
      </c>
      <c r="H61">
        <f t="shared" ca="1" si="14"/>
        <v>23</v>
      </c>
      <c r="I61">
        <f t="shared" ca="1" si="15"/>
        <v>6.5</v>
      </c>
      <c r="J61">
        <f t="shared" ca="1" si="16"/>
        <v>8</v>
      </c>
      <c r="K61">
        <f t="shared" ca="1" si="17"/>
        <v>1.5</v>
      </c>
      <c r="M61" s="3" t="str">
        <f t="shared" ca="1" si="21"/>
        <v>158164</v>
      </c>
      <c r="O61" s="3">
        <f ca="1">MATCH(M61, DatosCompletos!M$27:M$1011,-1)</f>
        <v>718</v>
      </c>
      <c r="P61" s="3" t="str">
        <f t="shared" ca="1" si="22"/>
        <v>DatosCompletos!A$743</v>
      </c>
      <c r="T61">
        <f t="shared" ca="1" si="23"/>
        <v>2</v>
      </c>
      <c r="U61">
        <f t="shared" ca="1" si="24"/>
        <v>1.5</v>
      </c>
      <c r="V61">
        <v>2</v>
      </c>
      <c r="W61">
        <v>2.34</v>
      </c>
    </row>
    <row r="62" spans="1:23" x14ac:dyDescent="0.25">
      <c r="A62">
        <f t="shared" ca="1" si="7"/>
        <v>158</v>
      </c>
      <c r="B62">
        <f t="shared" ca="1" si="8"/>
        <v>6</v>
      </c>
      <c r="C62">
        <f t="shared" ca="1" si="9"/>
        <v>4</v>
      </c>
      <c r="D62">
        <f t="shared" ca="1" si="10"/>
        <v>171</v>
      </c>
      <c r="E62">
        <f t="shared" ca="1" si="11"/>
        <v>6</v>
      </c>
      <c r="F62">
        <f t="shared" ca="1" si="12"/>
        <v>3</v>
      </c>
      <c r="G62">
        <f t="shared" ca="1" si="13"/>
        <v>40627</v>
      </c>
      <c r="H62">
        <f t="shared" ca="1" si="14"/>
        <v>23</v>
      </c>
      <c r="I62">
        <f t="shared" ca="1" si="15"/>
        <v>6.5</v>
      </c>
      <c r="J62">
        <f t="shared" ca="1" si="16"/>
        <v>8.1</v>
      </c>
      <c r="K62">
        <f t="shared" ca="1" si="17"/>
        <v>1.5999999999999996</v>
      </c>
      <c r="M62" s="3" t="str">
        <f t="shared" ca="1" si="21"/>
        <v>158171</v>
      </c>
      <c r="O62" s="3">
        <f ca="1">MATCH(M62, DatosCompletos!M$27:M$1011,-1)</f>
        <v>716</v>
      </c>
      <c r="P62" s="3" t="str">
        <f t="shared" ca="1" si="22"/>
        <v>DatosCompletos!A$741</v>
      </c>
      <c r="T62">
        <f t="shared" ca="1" si="23"/>
        <v>2</v>
      </c>
      <c r="U62">
        <f t="shared" ca="1" si="24"/>
        <v>1.5999999999999996</v>
      </c>
      <c r="V62">
        <v>2</v>
      </c>
      <c r="W62">
        <v>4.7300000000000004</v>
      </c>
    </row>
    <row r="63" spans="1:23" x14ac:dyDescent="0.25">
      <c r="A63">
        <f t="shared" ca="1" si="7"/>
        <v>158</v>
      </c>
      <c r="B63">
        <f t="shared" ca="1" si="8"/>
        <v>8</v>
      </c>
      <c r="C63">
        <f t="shared" ca="1" si="9"/>
        <v>4</v>
      </c>
      <c r="D63">
        <f t="shared" ca="1" si="10"/>
        <v>181</v>
      </c>
      <c r="E63">
        <f t="shared" ca="1" si="11"/>
        <v>8</v>
      </c>
      <c r="F63">
        <f t="shared" ca="1" si="12"/>
        <v>3</v>
      </c>
      <c r="G63">
        <f t="shared" ca="1" si="13"/>
        <v>40606</v>
      </c>
      <c r="H63">
        <f t="shared" ca="1" si="14"/>
        <v>23</v>
      </c>
      <c r="I63">
        <f t="shared" ca="1" si="15"/>
        <v>6.5</v>
      </c>
      <c r="J63">
        <f t="shared" ca="1" si="16"/>
        <v>6.2</v>
      </c>
      <c r="K63">
        <f t="shared" ca="1" si="17"/>
        <v>0.29999999999999982</v>
      </c>
      <c r="M63" s="3" t="str">
        <f t="shared" ca="1" si="21"/>
        <v>158181</v>
      </c>
      <c r="O63" s="3">
        <f ca="1">MATCH(M63, DatosCompletos!M$27:M$1011,-1)</f>
        <v>710</v>
      </c>
      <c r="P63" s="3" t="str">
        <f t="shared" ca="1" si="22"/>
        <v>DatosCompletos!A$735</v>
      </c>
      <c r="T63">
        <f t="shared" ca="1" si="23"/>
        <v>6</v>
      </c>
      <c r="U63">
        <f t="shared" ca="1" si="24"/>
        <v>0.29999999999999982</v>
      </c>
      <c r="V63">
        <v>2</v>
      </c>
      <c r="W63">
        <v>2.9</v>
      </c>
    </row>
    <row r="64" spans="1:23" x14ac:dyDescent="0.25">
      <c r="A64">
        <f t="shared" ca="1" si="7"/>
        <v>158</v>
      </c>
      <c r="B64">
        <f t="shared" ca="1" si="8"/>
        <v>6</v>
      </c>
      <c r="C64">
        <f t="shared" ca="1" si="9"/>
        <v>3</v>
      </c>
      <c r="D64">
        <f t="shared" ca="1" si="10"/>
        <v>280</v>
      </c>
      <c r="E64">
        <f t="shared" ca="1" si="11"/>
        <v>6</v>
      </c>
      <c r="F64">
        <f t="shared" ca="1" si="12"/>
        <v>2</v>
      </c>
      <c r="G64">
        <f t="shared" ca="1" si="13"/>
        <v>40599</v>
      </c>
      <c r="H64">
        <f t="shared" ca="1" si="14"/>
        <v>23</v>
      </c>
      <c r="I64">
        <f t="shared" ca="1" si="15"/>
        <v>6.5</v>
      </c>
      <c r="J64">
        <f t="shared" ca="1" si="16"/>
        <v>8</v>
      </c>
      <c r="K64">
        <f t="shared" ca="1" si="17"/>
        <v>1.5</v>
      </c>
      <c r="M64" s="3" t="str">
        <f t="shared" ca="1" si="21"/>
        <v>158280</v>
      </c>
      <c r="O64" s="3">
        <f ca="1">MATCH(M64, DatosCompletos!M$27:M$1011,-1)</f>
        <v>708</v>
      </c>
      <c r="P64" s="3" t="str">
        <f t="shared" ca="1" si="22"/>
        <v>DatosCompletos!A$733</v>
      </c>
      <c r="T64">
        <f t="shared" ca="1" si="23"/>
        <v>2</v>
      </c>
      <c r="U64">
        <f t="shared" ca="1" si="24"/>
        <v>1.5</v>
      </c>
      <c r="V64">
        <v>2</v>
      </c>
      <c r="W64">
        <v>5</v>
      </c>
    </row>
    <row r="65" spans="1:23" x14ac:dyDescent="0.25">
      <c r="A65">
        <f t="shared" ca="1" si="7"/>
        <v>158</v>
      </c>
      <c r="B65">
        <f t="shared" ca="1" si="8"/>
        <v>6</v>
      </c>
      <c r="C65">
        <f t="shared" ca="1" si="9"/>
        <v>8</v>
      </c>
      <c r="D65">
        <f t="shared" ca="1" si="10"/>
        <v>313</v>
      </c>
      <c r="E65">
        <f t="shared" ca="1" si="11"/>
        <v>6</v>
      </c>
      <c r="F65">
        <f t="shared" ca="1" si="12"/>
        <v>7</v>
      </c>
      <c r="G65">
        <f t="shared" ca="1" si="13"/>
        <v>40676</v>
      </c>
      <c r="H65">
        <f t="shared" ca="1" si="14"/>
        <v>23</v>
      </c>
      <c r="I65">
        <f t="shared" ca="1" si="15"/>
        <v>6.5</v>
      </c>
      <c r="J65">
        <f t="shared" ca="1" si="16"/>
        <v>7</v>
      </c>
      <c r="K65">
        <f t="shared" ca="1" si="17"/>
        <v>0.5</v>
      </c>
      <c r="M65" s="3" t="str">
        <f t="shared" ca="1" si="21"/>
        <v>158313</v>
      </c>
      <c r="O65" s="3">
        <f ca="1">MATCH(M65, DatosCompletos!M$27:M$1011,-1)</f>
        <v>696</v>
      </c>
      <c r="P65" s="3" t="str">
        <f t="shared" ca="1" si="22"/>
        <v>DatosCompletos!A$721</v>
      </c>
      <c r="T65">
        <f t="shared" ca="1" si="23"/>
        <v>12</v>
      </c>
      <c r="U65">
        <f t="shared" ca="1" si="24"/>
        <v>0.5</v>
      </c>
      <c r="V65">
        <v>2</v>
      </c>
      <c r="W65">
        <v>7.9</v>
      </c>
    </row>
    <row r="66" spans="1:23" x14ac:dyDescent="0.25">
      <c r="A66">
        <f t="shared" ca="1" si="7"/>
        <v>159</v>
      </c>
      <c r="B66">
        <f t="shared" ca="1" si="8"/>
        <v>2</v>
      </c>
      <c r="C66">
        <f t="shared" ca="1" si="9"/>
        <v>11</v>
      </c>
      <c r="D66">
        <f t="shared" ca="1" si="10"/>
        <v>279</v>
      </c>
      <c r="E66">
        <f t="shared" ca="1" si="11"/>
        <v>2</v>
      </c>
      <c r="F66">
        <f t="shared" ca="1" si="12"/>
        <v>10</v>
      </c>
      <c r="G66">
        <f t="shared" ca="1" si="13"/>
        <v>40644</v>
      </c>
      <c r="H66">
        <f t="shared" ca="1" si="14"/>
        <v>22</v>
      </c>
      <c r="I66">
        <f t="shared" ca="1" si="15"/>
        <v>8.3000000000000007</v>
      </c>
      <c r="J66">
        <f t="shared" ca="1" si="16"/>
        <v>7.1</v>
      </c>
      <c r="K66">
        <f t="shared" ca="1" si="17"/>
        <v>1.2000000000000011</v>
      </c>
      <c r="M66" s="3" t="str">
        <f t="shared" ca="1" si="21"/>
        <v>159279</v>
      </c>
      <c r="O66" s="3">
        <f ca="1">MATCH(M66, DatosCompletos!M$27:M$1011,-1)</f>
        <v>694</v>
      </c>
      <c r="P66" s="3" t="str">
        <f t="shared" ca="1" si="22"/>
        <v>DatosCompletos!A$719</v>
      </c>
      <c r="T66">
        <f t="shared" ca="1" si="23"/>
        <v>2</v>
      </c>
      <c r="U66">
        <f t="shared" ca="1" si="24"/>
        <v>1.2000000000000011</v>
      </c>
      <c r="V66">
        <v>2</v>
      </c>
      <c r="W66">
        <v>6.1</v>
      </c>
    </row>
    <row r="67" spans="1:23" x14ac:dyDescent="0.25">
      <c r="A67">
        <f t="shared" ca="1" si="7"/>
        <v>159</v>
      </c>
      <c r="B67">
        <f t="shared" ca="1" si="8"/>
        <v>2</v>
      </c>
      <c r="C67">
        <f t="shared" ca="1" si="9"/>
        <v>4</v>
      </c>
      <c r="D67">
        <f t="shared" ca="1" si="10"/>
        <v>281</v>
      </c>
      <c r="E67">
        <f t="shared" ca="1" si="11"/>
        <v>2</v>
      </c>
      <c r="F67">
        <f t="shared" ca="1" si="12"/>
        <v>3</v>
      </c>
      <c r="G67">
        <f t="shared" ca="1" si="13"/>
        <v>40683</v>
      </c>
      <c r="H67">
        <f t="shared" ca="1" si="14"/>
        <v>23</v>
      </c>
      <c r="I67">
        <f t="shared" ca="1" si="15"/>
        <v>8.3000000000000007</v>
      </c>
      <c r="J67">
        <f t="shared" ca="1" si="16"/>
        <v>8.5</v>
      </c>
      <c r="K67">
        <f t="shared" ca="1" si="17"/>
        <v>0.19999999999999929</v>
      </c>
      <c r="M67" s="3" t="str">
        <f t="shared" ca="1" si="21"/>
        <v>159281</v>
      </c>
      <c r="O67" s="3">
        <f ca="1">MATCH(M67, DatosCompletos!M$27:M$1011,-1)</f>
        <v>666</v>
      </c>
      <c r="P67" s="3" t="str">
        <f t="shared" ca="1" si="22"/>
        <v>DatosCompletos!A$691</v>
      </c>
      <c r="T67">
        <f t="shared" ca="1" si="23"/>
        <v>28</v>
      </c>
      <c r="U67">
        <f t="shared" ca="1" si="24"/>
        <v>0.19999999999999929</v>
      </c>
      <c r="V67">
        <v>2</v>
      </c>
      <c r="W67">
        <v>5</v>
      </c>
    </row>
    <row r="68" spans="1:23" x14ac:dyDescent="0.25">
      <c r="A68">
        <f t="shared" ca="1" si="7"/>
        <v>160</v>
      </c>
      <c r="B68">
        <f t="shared" ca="1" si="8"/>
        <v>5</v>
      </c>
      <c r="C68">
        <f t="shared" ca="1" si="9"/>
        <v>8</v>
      </c>
      <c r="D68">
        <f t="shared" ca="1" si="10"/>
        <v>150</v>
      </c>
      <c r="E68">
        <f t="shared" ca="1" si="11"/>
        <v>5</v>
      </c>
      <c r="F68">
        <f t="shared" ca="1" si="12"/>
        <v>7</v>
      </c>
      <c r="G68">
        <f t="shared" ca="1" si="13"/>
        <v>40683</v>
      </c>
      <c r="H68">
        <f t="shared" ca="1" si="14"/>
        <v>23</v>
      </c>
      <c r="I68">
        <f t="shared" ca="1" si="15"/>
        <v>8.1</v>
      </c>
      <c r="J68">
        <f t="shared" ca="1" si="16"/>
        <v>7.9</v>
      </c>
      <c r="K68">
        <f t="shared" ca="1" si="17"/>
        <v>0.19999999999999929</v>
      </c>
      <c r="M68" s="3" t="str">
        <f t="shared" ca="1" si="21"/>
        <v>160150</v>
      </c>
      <c r="O68" s="3">
        <f ca="1">MATCH(M68, DatosCompletos!M$27:M$1011,-1)</f>
        <v>646</v>
      </c>
      <c r="P68" s="3" t="str">
        <f t="shared" ca="1" si="22"/>
        <v>DatosCompletos!A$671</v>
      </c>
      <c r="T68">
        <f t="shared" ca="1" si="23"/>
        <v>20</v>
      </c>
      <c r="U68">
        <f t="shared" ca="1" si="24"/>
        <v>0.19999999999999929</v>
      </c>
      <c r="V68">
        <v>2</v>
      </c>
      <c r="W68">
        <v>4.5</v>
      </c>
    </row>
    <row r="69" spans="1:23" x14ac:dyDescent="0.25">
      <c r="A69">
        <f t="shared" ca="1" si="7"/>
        <v>161</v>
      </c>
      <c r="B69">
        <f t="shared" ca="1" si="8"/>
        <v>3</v>
      </c>
      <c r="C69">
        <f t="shared" ca="1" si="9"/>
        <v>11</v>
      </c>
      <c r="D69">
        <f t="shared" ca="1" si="10"/>
        <v>153</v>
      </c>
      <c r="E69">
        <f t="shared" ca="1" si="11"/>
        <v>3</v>
      </c>
      <c r="F69">
        <f t="shared" ca="1" si="12"/>
        <v>10</v>
      </c>
      <c r="G69">
        <f t="shared" ca="1" si="13"/>
        <v>40630</v>
      </c>
      <c r="H69">
        <f t="shared" ca="1" si="14"/>
        <v>22</v>
      </c>
      <c r="I69">
        <f t="shared" ca="1" si="15"/>
        <v>8.1</v>
      </c>
      <c r="J69">
        <f t="shared" ca="1" si="16"/>
        <v>9.3000000000000007</v>
      </c>
      <c r="K69">
        <f t="shared" ca="1" si="17"/>
        <v>1.2000000000000011</v>
      </c>
      <c r="M69" s="3" t="str">
        <f t="shared" ca="1" si="21"/>
        <v>161153</v>
      </c>
      <c r="O69" s="3">
        <f ca="1">MATCH(M69, DatosCompletos!M$27:M$1011,-1)</f>
        <v>644</v>
      </c>
      <c r="P69" s="3" t="str">
        <f t="shared" ca="1" si="22"/>
        <v>DatosCompletos!A$669</v>
      </c>
      <c r="T69">
        <f t="shared" ca="1" si="23"/>
        <v>2</v>
      </c>
      <c r="U69">
        <f t="shared" ca="1" si="24"/>
        <v>1.2000000000000011</v>
      </c>
      <c r="V69">
        <v>2</v>
      </c>
      <c r="W69">
        <v>0.12000000000000011</v>
      </c>
    </row>
    <row r="70" spans="1:23" x14ac:dyDescent="0.25">
      <c r="A70">
        <f t="shared" ca="1" si="7"/>
        <v>161</v>
      </c>
      <c r="B70">
        <f t="shared" ca="1" si="8"/>
        <v>5</v>
      </c>
      <c r="C70">
        <f t="shared" ca="1" si="9"/>
        <v>4</v>
      </c>
      <c r="D70">
        <f t="shared" ca="1" si="10"/>
        <v>156</v>
      </c>
      <c r="E70">
        <f t="shared" ca="1" si="11"/>
        <v>5</v>
      </c>
      <c r="F70">
        <f t="shared" ca="1" si="12"/>
        <v>3</v>
      </c>
      <c r="G70">
        <f t="shared" ca="1" si="13"/>
        <v>40641</v>
      </c>
      <c r="H70">
        <f t="shared" ca="1" si="14"/>
        <v>23</v>
      </c>
      <c r="I70">
        <f t="shared" ca="1" si="15"/>
        <v>8.1</v>
      </c>
      <c r="J70">
        <f t="shared" ca="1" si="16"/>
        <v>9</v>
      </c>
      <c r="K70">
        <f t="shared" ca="1" si="17"/>
        <v>0.90000000000000036</v>
      </c>
      <c r="M70" s="3" t="str">
        <f t="shared" ca="1" si="21"/>
        <v>161156</v>
      </c>
      <c r="O70" s="3">
        <f ca="1">MATCH(M70, DatosCompletos!M$27:M$1011,-1)</f>
        <v>642</v>
      </c>
      <c r="P70" s="3" t="str">
        <f t="shared" ca="1" si="22"/>
        <v>DatosCompletos!A$667</v>
      </c>
      <c r="T70">
        <f t="shared" ca="1" si="23"/>
        <v>2</v>
      </c>
      <c r="U70">
        <f t="shared" ca="1" si="24"/>
        <v>0.90000000000000036</v>
      </c>
      <c r="V70">
        <v>2</v>
      </c>
      <c r="W70">
        <v>9.5</v>
      </c>
    </row>
    <row r="71" spans="1:23" x14ac:dyDescent="0.25">
      <c r="A71">
        <f t="shared" ca="1" si="7"/>
        <v>161</v>
      </c>
      <c r="B71">
        <f t="shared" ca="1" si="8"/>
        <v>6</v>
      </c>
      <c r="C71">
        <f t="shared" ca="1" si="9"/>
        <v>4</v>
      </c>
      <c r="D71">
        <f t="shared" ca="1" si="10"/>
        <v>171</v>
      </c>
      <c r="E71">
        <f t="shared" ca="1" si="11"/>
        <v>6</v>
      </c>
      <c r="F71">
        <f t="shared" ca="1" si="12"/>
        <v>3</v>
      </c>
      <c r="G71">
        <f t="shared" ca="1" si="13"/>
        <v>40690</v>
      </c>
      <c r="H71">
        <f t="shared" ca="1" si="14"/>
        <v>23</v>
      </c>
      <c r="I71">
        <f t="shared" ca="1" si="15"/>
        <v>8.1</v>
      </c>
      <c r="J71">
        <f t="shared" ca="1" si="16"/>
        <v>8.1</v>
      </c>
      <c r="K71">
        <f t="shared" ca="1" si="17"/>
        <v>0</v>
      </c>
      <c r="M71" s="3" t="str">
        <f t="shared" ca="1" si="21"/>
        <v>161171</v>
      </c>
      <c r="O71" s="3">
        <f ca="1">MATCH(M71, DatosCompletos!M$27:M$1011,-1)</f>
        <v>614</v>
      </c>
      <c r="P71" s="3" t="str">
        <f t="shared" ca="1" si="22"/>
        <v>DatosCompletos!A$639</v>
      </c>
      <c r="T71">
        <f t="shared" ca="1" si="23"/>
        <v>28</v>
      </c>
      <c r="U71">
        <f t="shared" ca="1" si="24"/>
        <v>0</v>
      </c>
      <c r="V71">
        <v>2</v>
      </c>
      <c r="W71">
        <v>1.4600000000000009</v>
      </c>
    </row>
    <row r="72" spans="1:23" x14ac:dyDescent="0.25">
      <c r="A72">
        <f t="shared" ca="1" si="7"/>
        <v>161</v>
      </c>
      <c r="B72">
        <f t="shared" ca="1" si="8"/>
        <v>6</v>
      </c>
      <c r="C72">
        <f t="shared" ca="1" si="9"/>
        <v>2</v>
      </c>
      <c r="D72">
        <f t="shared" ca="1" si="10"/>
        <v>181</v>
      </c>
      <c r="E72">
        <f t="shared" ca="1" si="11"/>
        <v>6</v>
      </c>
      <c r="F72">
        <f t="shared" ca="1" si="12"/>
        <v>1</v>
      </c>
      <c r="G72">
        <f t="shared" ca="1" si="13"/>
        <v>40627</v>
      </c>
      <c r="H72">
        <f t="shared" ca="1" si="14"/>
        <v>23</v>
      </c>
      <c r="I72">
        <f t="shared" ca="1" si="15"/>
        <v>8.1</v>
      </c>
      <c r="J72">
        <f t="shared" ca="1" si="16"/>
        <v>6.2</v>
      </c>
      <c r="K72">
        <f t="shared" ca="1" si="17"/>
        <v>1.8999999999999995</v>
      </c>
      <c r="M72" s="3" t="str">
        <f t="shared" ca="1" si="21"/>
        <v>161181</v>
      </c>
      <c r="O72" s="3">
        <f ca="1">MATCH(M72, DatosCompletos!M$27:M$1011,-1)</f>
        <v>612</v>
      </c>
      <c r="P72" s="3" t="str">
        <f t="shared" ca="1" si="22"/>
        <v>DatosCompletos!A$637</v>
      </c>
      <c r="T72">
        <f t="shared" ca="1" si="23"/>
        <v>2</v>
      </c>
      <c r="U72">
        <f t="shared" ca="1" si="24"/>
        <v>1.8999999999999995</v>
      </c>
      <c r="V72">
        <v>2</v>
      </c>
      <c r="W72">
        <v>5</v>
      </c>
    </row>
    <row r="73" spans="1:23" x14ac:dyDescent="0.25">
      <c r="A73">
        <f t="shared" ca="1" si="7"/>
        <v>161</v>
      </c>
      <c r="B73">
        <f t="shared" ca="1" si="8"/>
        <v>3</v>
      </c>
      <c r="C73">
        <f t="shared" ca="1" si="9"/>
        <v>11</v>
      </c>
      <c r="D73">
        <f t="shared" ca="1" si="10"/>
        <v>280</v>
      </c>
      <c r="E73">
        <f t="shared" ca="1" si="11"/>
        <v>3</v>
      </c>
      <c r="F73">
        <f t="shared" ca="1" si="12"/>
        <v>10</v>
      </c>
      <c r="G73">
        <f t="shared" ca="1" si="13"/>
        <v>40595</v>
      </c>
      <c r="H73">
        <f t="shared" ca="1" si="14"/>
        <v>22</v>
      </c>
      <c r="I73">
        <f t="shared" ca="1" si="15"/>
        <v>8.1</v>
      </c>
      <c r="J73">
        <f t="shared" ca="1" si="16"/>
        <v>8</v>
      </c>
      <c r="K73">
        <f t="shared" ca="1" si="17"/>
        <v>9.9999999999999645E-2</v>
      </c>
      <c r="M73" s="3" t="str">
        <f t="shared" ca="1" si="21"/>
        <v>161280</v>
      </c>
      <c r="O73" s="3">
        <f ca="1">MATCH(M73, DatosCompletos!M$27:M$1011,-1)</f>
        <v>610</v>
      </c>
      <c r="P73" s="3" t="str">
        <f t="shared" ca="1" si="22"/>
        <v>DatosCompletos!A$635</v>
      </c>
      <c r="T73">
        <f t="shared" ca="1" si="23"/>
        <v>2</v>
      </c>
      <c r="U73">
        <f t="shared" ca="1" si="24"/>
        <v>9.9999999999999645E-2</v>
      </c>
      <c r="V73">
        <v>2</v>
      </c>
      <c r="W73">
        <v>3.5399999999999991</v>
      </c>
    </row>
    <row r="74" spans="1:23" x14ac:dyDescent="0.25">
      <c r="A74">
        <f t="shared" ca="1" si="7"/>
        <v>162</v>
      </c>
      <c r="B74">
        <f t="shared" ca="1" si="8"/>
        <v>2</v>
      </c>
      <c r="C74">
        <f t="shared" ca="1" si="9"/>
        <v>6</v>
      </c>
      <c r="D74">
        <f t="shared" ca="1" si="10"/>
        <v>151</v>
      </c>
      <c r="E74">
        <f t="shared" ca="1" si="11"/>
        <v>2</v>
      </c>
      <c r="F74">
        <f t="shared" ca="1" si="12"/>
        <v>5</v>
      </c>
      <c r="G74">
        <f t="shared" ca="1" si="13"/>
        <v>40683</v>
      </c>
      <c r="H74">
        <f t="shared" ca="1" si="14"/>
        <v>23</v>
      </c>
      <c r="I74">
        <f t="shared" ca="1" si="15"/>
        <v>8.1</v>
      </c>
      <c r="J74">
        <f t="shared" ca="1" si="16"/>
        <v>8.1</v>
      </c>
      <c r="K74">
        <f t="shared" ca="1" si="17"/>
        <v>0</v>
      </c>
      <c r="M74" s="3" t="str">
        <f t="shared" ca="1" si="21"/>
        <v>162151</v>
      </c>
      <c r="O74" s="3">
        <f ca="1">MATCH(M74, DatosCompletos!M$27:M$1011,-1)</f>
        <v>586</v>
      </c>
      <c r="P74" s="3" t="str">
        <f t="shared" ca="1" si="22"/>
        <v>DatosCompletos!A$611</v>
      </c>
      <c r="T74">
        <f t="shared" ca="1" si="23"/>
        <v>24</v>
      </c>
      <c r="U74">
        <f t="shared" ca="1" si="24"/>
        <v>0</v>
      </c>
      <c r="V74">
        <v>2</v>
      </c>
      <c r="W74">
        <v>1.0700000000000003</v>
      </c>
    </row>
    <row r="75" spans="1:23" x14ac:dyDescent="0.25">
      <c r="A75">
        <f t="shared" ca="1" si="7"/>
        <v>162</v>
      </c>
      <c r="B75">
        <f t="shared" ca="1" si="8"/>
        <v>2</v>
      </c>
      <c r="C75">
        <f t="shared" ca="1" si="9"/>
        <v>5</v>
      </c>
      <c r="D75">
        <f t="shared" ca="1" si="10"/>
        <v>159</v>
      </c>
      <c r="E75">
        <f t="shared" ca="1" si="11"/>
        <v>2</v>
      </c>
      <c r="F75">
        <f t="shared" ca="1" si="12"/>
        <v>4</v>
      </c>
      <c r="G75">
        <f t="shared" ca="1" si="13"/>
        <v>40669</v>
      </c>
      <c r="H75">
        <f t="shared" ca="1" si="14"/>
        <v>23</v>
      </c>
      <c r="I75">
        <f t="shared" ca="1" si="15"/>
        <v>8.1</v>
      </c>
      <c r="J75">
        <f t="shared" ca="1" si="16"/>
        <v>8.3000000000000007</v>
      </c>
      <c r="K75">
        <f t="shared" ca="1" si="17"/>
        <v>0.20000000000000107</v>
      </c>
      <c r="M75" s="3" t="str">
        <f t="shared" ca="1" si="21"/>
        <v>162159</v>
      </c>
      <c r="O75" s="3">
        <f ca="1">MATCH(M75, DatosCompletos!M$27:M$1011,-1)</f>
        <v>576</v>
      </c>
      <c r="P75" s="3" t="str">
        <f t="shared" ca="1" si="22"/>
        <v>DatosCompletos!A$601</v>
      </c>
      <c r="T75">
        <f t="shared" ca="1" si="23"/>
        <v>10</v>
      </c>
      <c r="U75">
        <f t="shared" ca="1" si="24"/>
        <v>0.20000000000000107</v>
      </c>
      <c r="V75">
        <v>2</v>
      </c>
      <c r="W75">
        <v>1.71</v>
      </c>
    </row>
    <row r="76" spans="1:23" x14ac:dyDescent="0.25">
      <c r="A76">
        <f t="shared" ca="1" si="7"/>
        <v>162</v>
      </c>
      <c r="B76">
        <f t="shared" ca="1" si="8"/>
        <v>1</v>
      </c>
      <c r="C76">
        <f t="shared" ca="1" si="9"/>
        <v>3</v>
      </c>
      <c r="D76">
        <f t="shared" ca="1" si="10"/>
        <v>280</v>
      </c>
      <c r="E76">
        <f t="shared" ca="1" si="11"/>
        <v>1</v>
      </c>
      <c r="F76">
        <f t="shared" ca="1" si="12"/>
        <v>2</v>
      </c>
      <c r="G76">
        <f t="shared" ca="1" si="13"/>
        <v>40609</v>
      </c>
      <c r="H76">
        <f t="shared" ca="1" si="14"/>
        <v>22</v>
      </c>
      <c r="I76">
        <f t="shared" ca="1" si="15"/>
        <v>8.1</v>
      </c>
      <c r="J76">
        <f t="shared" ca="1" si="16"/>
        <v>8</v>
      </c>
      <c r="K76">
        <f t="shared" ca="1" si="17"/>
        <v>9.9999999999999645E-2</v>
      </c>
      <c r="M76" s="3" t="str">
        <f t="shared" ca="1" si="21"/>
        <v>162280</v>
      </c>
      <c r="O76" s="3">
        <f ca="1">MATCH(M76, DatosCompletos!M$27:M$1011,-1)</f>
        <v>574</v>
      </c>
      <c r="P76" s="3" t="str">
        <f t="shared" ca="1" si="22"/>
        <v>DatosCompletos!A$599</v>
      </c>
      <c r="T76">
        <f t="shared" ca="1" si="23"/>
        <v>2</v>
      </c>
      <c r="U76">
        <f t="shared" ca="1" si="24"/>
        <v>9.9999999999999645E-2</v>
      </c>
      <c r="V76">
        <v>2</v>
      </c>
      <c r="W76">
        <v>3.5600000000000005</v>
      </c>
    </row>
    <row r="77" spans="1:23" x14ac:dyDescent="0.25">
      <c r="A77">
        <f t="shared" ca="1" si="7"/>
        <v>162</v>
      </c>
      <c r="B77">
        <f t="shared" ca="1" si="8"/>
        <v>2</v>
      </c>
      <c r="C77">
        <f t="shared" ca="1" si="9"/>
        <v>5</v>
      </c>
      <c r="D77">
        <f t="shared" ca="1" si="10"/>
        <v>281</v>
      </c>
      <c r="E77">
        <f t="shared" ca="1" si="11"/>
        <v>2</v>
      </c>
      <c r="F77">
        <f t="shared" ca="1" si="12"/>
        <v>4</v>
      </c>
      <c r="G77">
        <f t="shared" ca="1" si="13"/>
        <v>40634</v>
      </c>
      <c r="H77">
        <f t="shared" ca="1" si="14"/>
        <v>23</v>
      </c>
      <c r="I77">
        <f t="shared" ca="1" si="15"/>
        <v>8.1</v>
      </c>
      <c r="J77">
        <f t="shared" ca="1" si="16"/>
        <v>8.5</v>
      </c>
      <c r="K77">
        <f t="shared" ca="1" si="17"/>
        <v>0.40000000000000036</v>
      </c>
      <c r="M77" s="3" t="str">
        <f t="shared" ca="1" si="21"/>
        <v>162281</v>
      </c>
      <c r="O77" s="3">
        <f ca="1">MATCH(M77, DatosCompletos!M$27:M$1011,-1)</f>
        <v>570</v>
      </c>
      <c r="P77" s="3" t="str">
        <f t="shared" ca="1" si="22"/>
        <v>DatosCompletos!A$595</v>
      </c>
      <c r="T77">
        <f t="shared" ca="1" si="23"/>
        <v>4</v>
      </c>
      <c r="U77">
        <f t="shared" ca="1" si="24"/>
        <v>0.40000000000000036</v>
      </c>
      <c r="V77">
        <v>2</v>
      </c>
      <c r="W77">
        <v>1.7199999999999998</v>
      </c>
    </row>
    <row r="78" spans="1:23" x14ac:dyDescent="0.25">
      <c r="A78">
        <f t="shared" ca="1" si="7"/>
        <v>163</v>
      </c>
      <c r="B78">
        <f t="shared" ca="1" si="8"/>
        <v>3</v>
      </c>
      <c r="C78">
        <f t="shared" ca="1" si="9"/>
        <v>8</v>
      </c>
      <c r="D78">
        <f t="shared" ca="1" si="10"/>
        <v>152</v>
      </c>
      <c r="E78">
        <f t="shared" ca="1" si="11"/>
        <v>3</v>
      </c>
      <c r="F78">
        <f t="shared" ca="1" si="12"/>
        <v>7</v>
      </c>
      <c r="G78">
        <f t="shared" ca="1" si="13"/>
        <v>40669</v>
      </c>
      <c r="H78">
        <f t="shared" ca="1" si="14"/>
        <v>23</v>
      </c>
      <c r="I78">
        <f t="shared" ca="1" si="15"/>
        <v>7.5</v>
      </c>
      <c r="J78">
        <f t="shared" ca="1" si="16"/>
        <v>7.5</v>
      </c>
      <c r="K78">
        <f t="shared" ca="1" si="17"/>
        <v>0</v>
      </c>
      <c r="M78" s="3" t="str">
        <f t="shared" ca="1" si="21"/>
        <v>163152</v>
      </c>
      <c r="O78" s="3">
        <f ca="1">MATCH(M78, DatosCompletos!M$27:M$1011,-1)</f>
        <v>550</v>
      </c>
      <c r="P78" s="3" t="str">
        <f t="shared" ca="1" si="22"/>
        <v>DatosCompletos!A$575</v>
      </c>
      <c r="T78">
        <f t="shared" ca="1" si="23"/>
        <v>20</v>
      </c>
      <c r="U78">
        <f t="shared" ca="1" si="24"/>
        <v>0</v>
      </c>
      <c r="V78">
        <v>2</v>
      </c>
      <c r="W78">
        <v>0.10000000000000009</v>
      </c>
    </row>
    <row r="79" spans="1:23" x14ac:dyDescent="0.25">
      <c r="A79">
        <f t="shared" ca="1" si="7"/>
        <v>163</v>
      </c>
      <c r="B79">
        <f t="shared" ca="1" si="8"/>
        <v>3</v>
      </c>
      <c r="C79">
        <f t="shared" ca="1" si="9"/>
        <v>7</v>
      </c>
      <c r="D79">
        <f t="shared" ca="1" si="10"/>
        <v>155</v>
      </c>
      <c r="E79">
        <f t="shared" ca="1" si="11"/>
        <v>3</v>
      </c>
      <c r="F79">
        <f t="shared" ca="1" si="12"/>
        <v>6</v>
      </c>
      <c r="G79">
        <f t="shared" ca="1" si="13"/>
        <v>40683</v>
      </c>
      <c r="H79">
        <f t="shared" ca="1" si="14"/>
        <v>23</v>
      </c>
      <c r="I79">
        <f t="shared" ca="1" si="15"/>
        <v>7.5</v>
      </c>
      <c r="J79">
        <f t="shared" ca="1" si="16"/>
        <v>8.3000000000000007</v>
      </c>
      <c r="K79">
        <f t="shared" ca="1" si="17"/>
        <v>0.80000000000000071</v>
      </c>
      <c r="M79" s="3" t="str">
        <f t="shared" ca="1" si="21"/>
        <v>163155</v>
      </c>
      <c r="O79" s="3">
        <f ca="1">MATCH(M79, DatosCompletos!M$27:M$1011,-1)</f>
        <v>548</v>
      </c>
      <c r="P79" s="3" t="str">
        <f t="shared" ca="1" si="22"/>
        <v>DatosCompletos!A$573</v>
      </c>
      <c r="T79">
        <f t="shared" ca="1" si="23"/>
        <v>2</v>
      </c>
      <c r="U79">
        <f t="shared" ca="1" si="24"/>
        <v>0.80000000000000071</v>
      </c>
      <c r="V79">
        <v>2</v>
      </c>
      <c r="W79">
        <v>6.7200000000000006</v>
      </c>
    </row>
    <row r="80" spans="1:23" x14ac:dyDescent="0.25">
      <c r="A80">
        <f t="shared" ca="1" si="7"/>
        <v>163</v>
      </c>
      <c r="B80">
        <f t="shared" ca="1" si="8"/>
        <v>4</v>
      </c>
      <c r="C80">
        <f t="shared" ca="1" si="9"/>
        <v>11</v>
      </c>
      <c r="D80">
        <f t="shared" ca="1" si="10"/>
        <v>161</v>
      </c>
      <c r="E80">
        <f t="shared" ca="1" si="11"/>
        <v>4</v>
      </c>
      <c r="F80">
        <f t="shared" ca="1" si="12"/>
        <v>10</v>
      </c>
      <c r="G80">
        <f t="shared" ca="1" si="13"/>
        <v>40609</v>
      </c>
      <c r="H80">
        <f t="shared" ca="1" si="14"/>
        <v>22</v>
      </c>
      <c r="I80">
        <f t="shared" ca="1" si="15"/>
        <v>7.5</v>
      </c>
      <c r="J80">
        <f t="shared" ca="1" si="16"/>
        <v>8.1</v>
      </c>
      <c r="K80">
        <f t="shared" ca="1" si="17"/>
        <v>0.59999999999999964</v>
      </c>
      <c r="M80" s="3" t="str">
        <f t="shared" ca="1" si="21"/>
        <v>163161</v>
      </c>
      <c r="O80" s="3">
        <f ca="1">MATCH(M80, DatosCompletos!M$27:M$1011,-1)</f>
        <v>546</v>
      </c>
      <c r="P80" s="3" t="str">
        <f t="shared" ca="1" si="22"/>
        <v>DatosCompletos!A$571</v>
      </c>
      <c r="T80">
        <f t="shared" ca="1" si="23"/>
        <v>2</v>
      </c>
      <c r="U80">
        <f t="shared" ca="1" si="24"/>
        <v>0.59999999999999964</v>
      </c>
      <c r="V80">
        <v>2</v>
      </c>
      <c r="W80">
        <v>7.5</v>
      </c>
    </row>
    <row r="81" spans="1:23" x14ac:dyDescent="0.25">
      <c r="A81">
        <f t="shared" ca="1" si="7"/>
        <v>164</v>
      </c>
      <c r="B81">
        <f t="shared" ca="1" si="8"/>
        <v>1</v>
      </c>
      <c r="C81">
        <f t="shared" ca="1" si="9"/>
        <v>3</v>
      </c>
      <c r="D81">
        <f t="shared" ca="1" si="10"/>
        <v>158</v>
      </c>
      <c r="E81">
        <f t="shared" ca="1" si="11"/>
        <v>1</v>
      </c>
      <c r="F81">
        <f t="shared" ca="1" si="12"/>
        <v>2</v>
      </c>
      <c r="G81">
        <f t="shared" ca="1" si="13"/>
        <v>40644</v>
      </c>
      <c r="H81">
        <f t="shared" ca="1" si="14"/>
        <v>22</v>
      </c>
      <c r="I81">
        <f t="shared" ca="1" si="15"/>
        <v>8</v>
      </c>
      <c r="J81">
        <f t="shared" ca="1" si="16"/>
        <v>6.5</v>
      </c>
      <c r="K81">
        <f t="shared" ca="1" si="17"/>
        <v>1.5</v>
      </c>
      <c r="M81" s="3" t="str">
        <f t="shared" ca="1" si="21"/>
        <v>164158</v>
      </c>
      <c r="O81" s="3">
        <f ca="1">MATCH(M81, DatosCompletos!M$27:M$1011,-1)</f>
        <v>544</v>
      </c>
      <c r="P81" s="3" t="str">
        <f t="shared" ca="1" si="22"/>
        <v>DatosCompletos!A$569</v>
      </c>
      <c r="T81">
        <f t="shared" ca="1" si="23"/>
        <v>2</v>
      </c>
      <c r="U81">
        <f t="shared" ca="1" si="24"/>
        <v>1.5</v>
      </c>
      <c r="V81">
        <v>2</v>
      </c>
      <c r="W81">
        <v>1.7199999999999998</v>
      </c>
    </row>
    <row r="82" spans="1:23" x14ac:dyDescent="0.25">
      <c r="A82">
        <f t="shared" ca="1" si="7"/>
        <v>171</v>
      </c>
      <c r="B82">
        <f t="shared" ca="1" si="8"/>
        <v>4</v>
      </c>
      <c r="C82">
        <f t="shared" ca="1" si="9"/>
        <v>9</v>
      </c>
      <c r="D82">
        <f t="shared" ca="1" si="10"/>
        <v>147</v>
      </c>
      <c r="E82">
        <f t="shared" ca="1" si="11"/>
        <v>4</v>
      </c>
      <c r="F82">
        <f t="shared" ca="1" si="12"/>
        <v>8</v>
      </c>
      <c r="G82">
        <f t="shared" ca="1" si="13"/>
        <v>40609</v>
      </c>
      <c r="H82">
        <f t="shared" ca="1" si="14"/>
        <v>22</v>
      </c>
      <c r="I82">
        <f t="shared" ca="1" si="15"/>
        <v>8.1</v>
      </c>
      <c r="J82">
        <f t="shared" ca="1" si="16"/>
        <v>9</v>
      </c>
      <c r="K82">
        <f t="shared" ca="1" si="17"/>
        <v>0.90000000000000036</v>
      </c>
      <c r="M82" s="3" t="str">
        <f t="shared" ca="1" si="21"/>
        <v>171147</v>
      </c>
      <c r="O82" s="3">
        <f ca="1">MATCH(M82, DatosCompletos!M$27:M$1011,-1)</f>
        <v>542</v>
      </c>
      <c r="P82" s="3" t="str">
        <f t="shared" ca="1" si="22"/>
        <v>DatosCompletos!A$567</v>
      </c>
      <c r="T82">
        <f t="shared" ca="1" si="23"/>
        <v>2</v>
      </c>
      <c r="U82">
        <f t="shared" ca="1" si="24"/>
        <v>0.90000000000000036</v>
      </c>
      <c r="V82">
        <v>2</v>
      </c>
      <c r="W82">
        <v>3.5600000000000005</v>
      </c>
    </row>
    <row r="83" spans="1:23" x14ac:dyDescent="0.25">
      <c r="A83">
        <f t="shared" ref="A83:K98" ca="1" si="25">INDIRECT(ADDRESS($O82+25,A$15,2,1,"DatosCompletos"))</f>
        <v>171</v>
      </c>
      <c r="B83">
        <f t="shared" ca="1" si="25"/>
        <v>1</v>
      </c>
      <c r="C83">
        <f t="shared" ca="1" si="25"/>
        <v>11</v>
      </c>
      <c r="D83">
        <f t="shared" ca="1" si="25"/>
        <v>153</v>
      </c>
      <c r="E83">
        <f t="shared" ca="1" si="25"/>
        <v>1</v>
      </c>
      <c r="F83">
        <f t="shared" ca="1" si="25"/>
        <v>10</v>
      </c>
      <c r="G83">
        <f t="shared" ca="1" si="25"/>
        <v>40644</v>
      </c>
      <c r="H83">
        <f t="shared" ca="1" si="25"/>
        <v>22</v>
      </c>
      <c r="I83">
        <f t="shared" ca="1" si="25"/>
        <v>8.1</v>
      </c>
      <c r="J83">
        <f t="shared" ca="1" si="25"/>
        <v>9.3000000000000007</v>
      </c>
      <c r="K83">
        <f t="shared" ca="1" si="25"/>
        <v>1.2000000000000011</v>
      </c>
      <c r="M83" s="3" t="str">
        <f t="shared" ca="1" si="21"/>
        <v>171153</v>
      </c>
      <c r="O83" s="3">
        <f ca="1">MATCH(M83, DatosCompletos!M$27:M$1011,-1)</f>
        <v>538</v>
      </c>
      <c r="P83" s="3" t="str">
        <f t="shared" ca="1" si="22"/>
        <v>DatosCompletos!A$563</v>
      </c>
      <c r="T83">
        <f t="shared" ca="1" si="23"/>
        <v>4</v>
      </c>
      <c r="U83">
        <f t="shared" ca="1" si="24"/>
        <v>1.2000000000000011</v>
      </c>
      <c r="V83">
        <v>2</v>
      </c>
      <c r="W83">
        <v>0.37000000000000011</v>
      </c>
    </row>
    <row r="84" spans="1:23" x14ac:dyDescent="0.25">
      <c r="A84">
        <f t="shared" ca="1" si="25"/>
        <v>171</v>
      </c>
      <c r="B84">
        <f t="shared" ca="1" si="25"/>
        <v>4</v>
      </c>
      <c r="C84">
        <f t="shared" ca="1" si="25"/>
        <v>9</v>
      </c>
      <c r="D84">
        <f t="shared" ca="1" si="25"/>
        <v>160</v>
      </c>
      <c r="E84">
        <f t="shared" ca="1" si="25"/>
        <v>4</v>
      </c>
      <c r="F84">
        <f t="shared" ca="1" si="25"/>
        <v>8</v>
      </c>
      <c r="G84">
        <f t="shared" ca="1" si="25"/>
        <v>40672</v>
      </c>
      <c r="H84">
        <f t="shared" ca="1" si="25"/>
        <v>22</v>
      </c>
      <c r="I84">
        <f t="shared" ca="1" si="25"/>
        <v>8.1</v>
      </c>
      <c r="J84">
        <f t="shared" ca="1" si="25"/>
        <v>8.1</v>
      </c>
      <c r="K84">
        <f t="shared" ca="1" si="25"/>
        <v>0</v>
      </c>
      <c r="M84" s="3" t="str">
        <f t="shared" ca="1" si="21"/>
        <v>171160</v>
      </c>
      <c r="O84" s="3">
        <f ca="1">MATCH(M84, DatosCompletos!M$27:M$1011,-1)</f>
        <v>536</v>
      </c>
      <c r="P84" s="3" t="str">
        <f t="shared" ca="1" si="22"/>
        <v>DatosCompletos!A$561</v>
      </c>
      <c r="T84">
        <f t="shared" ca="1" si="23"/>
        <v>2</v>
      </c>
      <c r="U84">
        <f t="shared" ca="1" si="24"/>
        <v>0</v>
      </c>
      <c r="V84">
        <v>2</v>
      </c>
      <c r="W84">
        <v>4.25</v>
      </c>
    </row>
    <row r="85" spans="1:23" x14ac:dyDescent="0.25">
      <c r="A85">
        <f t="shared" ca="1" si="25"/>
        <v>171</v>
      </c>
      <c r="B85">
        <f t="shared" ca="1" si="25"/>
        <v>6</v>
      </c>
      <c r="C85">
        <f t="shared" ca="1" si="25"/>
        <v>3</v>
      </c>
      <c r="D85">
        <f t="shared" ca="1" si="25"/>
        <v>161</v>
      </c>
      <c r="E85">
        <f t="shared" ca="1" si="25"/>
        <v>6</v>
      </c>
      <c r="F85">
        <f t="shared" ca="1" si="25"/>
        <v>2</v>
      </c>
      <c r="G85">
        <f t="shared" ca="1" si="25"/>
        <v>40627</v>
      </c>
      <c r="H85">
        <f t="shared" ca="1" si="25"/>
        <v>23</v>
      </c>
      <c r="I85">
        <f t="shared" ca="1" si="25"/>
        <v>8.1</v>
      </c>
      <c r="J85">
        <f t="shared" ca="1" si="25"/>
        <v>8.1</v>
      </c>
      <c r="K85">
        <f t="shared" ca="1" si="25"/>
        <v>0</v>
      </c>
      <c r="M85" s="3" t="str">
        <f t="shared" ca="1" si="21"/>
        <v>171161</v>
      </c>
      <c r="O85" s="3">
        <f ca="1">MATCH(M85, DatosCompletos!M$27:M$1011,-1)</f>
        <v>524</v>
      </c>
      <c r="P85" s="3" t="str">
        <f t="shared" ca="1" si="22"/>
        <v>DatosCompletos!A$549</v>
      </c>
      <c r="T85">
        <f t="shared" ca="1" si="23"/>
        <v>12</v>
      </c>
      <c r="U85">
        <f t="shared" ca="1" si="24"/>
        <v>0</v>
      </c>
      <c r="V85">
        <v>2</v>
      </c>
      <c r="W85">
        <v>1</v>
      </c>
    </row>
    <row r="86" spans="1:23" x14ac:dyDescent="0.25">
      <c r="A86">
        <f t="shared" ca="1" si="25"/>
        <v>171</v>
      </c>
      <c r="B86">
        <f t="shared" ca="1" si="25"/>
        <v>3</v>
      </c>
      <c r="C86">
        <f t="shared" ca="1" si="25"/>
        <v>11</v>
      </c>
      <c r="D86">
        <f t="shared" ca="1" si="25"/>
        <v>180</v>
      </c>
      <c r="E86">
        <f t="shared" ca="1" si="25"/>
        <v>3</v>
      </c>
      <c r="F86">
        <f t="shared" ca="1" si="25"/>
        <v>10</v>
      </c>
      <c r="G86">
        <f t="shared" ca="1" si="25"/>
        <v>40588</v>
      </c>
      <c r="H86">
        <f t="shared" ca="1" si="25"/>
        <v>22</v>
      </c>
      <c r="I86">
        <f t="shared" ca="1" si="25"/>
        <v>8.1</v>
      </c>
      <c r="J86">
        <f t="shared" ca="1" si="25"/>
        <v>9.3000000000000007</v>
      </c>
      <c r="K86">
        <f t="shared" ca="1" si="25"/>
        <v>1.2000000000000011</v>
      </c>
      <c r="M86" s="3" t="str">
        <f t="shared" ca="1" si="21"/>
        <v>171180</v>
      </c>
      <c r="O86" s="3">
        <f ca="1">MATCH(M86, DatosCompletos!M$27:M$1011,-1)</f>
        <v>522</v>
      </c>
      <c r="P86" s="3" t="str">
        <f t="shared" ca="1" si="22"/>
        <v>DatosCompletos!A$547</v>
      </c>
      <c r="T86">
        <f t="shared" ca="1" si="23"/>
        <v>2</v>
      </c>
      <c r="U86">
        <f t="shared" ca="1" si="24"/>
        <v>1.2000000000000011</v>
      </c>
      <c r="V86">
        <v>2</v>
      </c>
      <c r="W86">
        <v>3.7</v>
      </c>
    </row>
    <row r="87" spans="1:23" x14ac:dyDescent="0.25">
      <c r="A87">
        <f t="shared" ca="1" si="25"/>
        <v>180</v>
      </c>
      <c r="B87">
        <f t="shared" ca="1" si="25"/>
        <v>2</v>
      </c>
      <c r="C87">
        <f t="shared" ca="1" si="25"/>
        <v>12</v>
      </c>
      <c r="D87">
        <f t="shared" ca="1" si="25"/>
        <v>147</v>
      </c>
      <c r="E87">
        <f t="shared" ca="1" si="25"/>
        <v>2</v>
      </c>
      <c r="F87">
        <f t="shared" ca="1" si="25"/>
        <v>11</v>
      </c>
      <c r="G87">
        <f t="shared" ca="1" si="25"/>
        <v>40651</v>
      </c>
      <c r="H87">
        <f t="shared" ca="1" si="25"/>
        <v>22</v>
      </c>
      <c r="I87">
        <f t="shared" ca="1" si="25"/>
        <v>9.3000000000000007</v>
      </c>
      <c r="J87">
        <f t="shared" ca="1" si="25"/>
        <v>9</v>
      </c>
      <c r="K87">
        <f t="shared" ca="1" si="25"/>
        <v>0.30000000000000071</v>
      </c>
      <c r="M87" s="3" t="str">
        <f t="shared" ca="1" si="21"/>
        <v>180147</v>
      </c>
      <c r="O87" s="3">
        <f ca="1">MATCH(M87, DatosCompletos!M$27:M$1011,-1)</f>
        <v>520</v>
      </c>
      <c r="P87" s="3" t="str">
        <f t="shared" ca="1" si="22"/>
        <v>DatosCompletos!A$545</v>
      </c>
      <c r="T87">
        <f t="shared" ca="1" si="23"/>
        <v>2</v>
      </c>
      <c r="U87">
        <f t="shared" ca="1" si="24"/>
        <v>0.30000000000000071</v>
      </c>
      <c r="V87">
        <v>2</v>
      </c>
      <c r="W87">
        <v>1.2599999999999998</v>
      </c>
    </row>
    <row r="88" spans="1:23" x14ac:dyDescent="0.25">
      <c r="A88">
        <f t="shared" ca="1" si="25"/>
        <v>180</v>
      </c>
      <c r="B88">
        <f t="shared" ca="1" si="25"/>
        <v>5</v>
      </c>
      <c r="C88">
        <f t="shared" ca="1" si="25"/>
        <v>4</v>
      </c>
      <c r="D88">
        <f t="shared" ca="1" si="25"/>
        <v>153</v>
      </c>
      <c r="E88">
        <f t="shared" ca="1" si="25"/>
        <v>5</v>
      </c>
      <c r="F88">
        <f t="shared" ca="1" si="25"/>
        <v>3</v>
      </c>
      <c r="G88">
        <f t="shared" ca="1" si="25"/>
        <v>40627</v>
      </c>
      <c r="H88">
        <f t="shared" ca="1" si="25"/>
        <v>23</v>
      </c>
      <c r="I88">
        <f t="shared" ca="1" si="25"/>
        <v>9.3000000000000007</v>
      </c>
      <c r="J88">
        <f t="shared" ca="1" si="25"/>
        <v>9.3000000000000007</v>
      </c>
      <c r="K88">
        <f t="shared" ca="1" si="25"/>
        <v>0</v>
      </c>
      <c r="M88" s="3" t="str">
        <f t="shared" ca="1" si="21"/>
        <v>180153</v>
      </c>
      <c r="O88" s="3">
        <f ca="1">MATCH(M88, DatosCompletos!M$27:M$1011,-1)</f>
        <v>512</v>
      </c>
      <c r="P88" s="3" t="str">
        <f t="shared" ca="1" si="22"/>
        <v>DatosCompletos!A$537</v>
      </c>
      <c r="T88">
        <f t="shared" ca="1" si="23"/>
        <v>8</v>
      </c>
      <c r="U88">
        <f t="shared" ca="1" si="24"/>
        <v>0</v>
      </c>
      <c r="V88">
        <v>2</v>
      </c>
      <c r="W88">
        <v>5.13</v>
      </c>
    </row>
    <row r="89" spans="1:23" x14ac:dyDescent="0.25">
      <c r="A89">
        <f t="shared" ca="1" si="25"/>
        <v>180</v>
      </c>
      <c r="B89">
        <f t="shared" ca="1" si="25"/>
        <v>6</v>
      </c>
      <c r="C89">
        <f t="shared" ca="1" si="25"/>
        <v>5</v>
      </c>
      <c r="D89">
        <f t="shared" ca="1" si="25"/>
        <v>161</v>
      </c>
      <c r="E89">
        <f t="shared" ca="1" si="25"/>
        <v>6</v>
      </c>
      <c r="F89">
        <f t="shared" ca="1" si="25"/>
        <v>4</v>
      </c>
      <c r="G89">
        <f t="shared" ca="1" si="25"/>
        <v>40690</v>
      </c>
      <c r="H89">
        <f t="shared" ca="1" si="25"/>
        <v>23</v>
      </c>
      <c r="I89">
        <f t="shared" ca="1" si="25"/>
        <v>9.3000000000000007</v>
      </c>
      <c r="J89">
        <f t="shared" ca="1" si="25"/>
        <v>8.1</v>
      </c>
      <c r="K89">
        <f t="shared" ca="1" si="25"/>
        <v>1.2000000000000011</v>
      </c>
      <c r="M89" s="3" t="str">
        <f t="shared" ca="1" si="21"/>
        <v>180161</v>
      </c>
      <c r="O89" s="3">
        <f ca="1">MATCH(M89, DatosCompletos!M$27:M$1011,-1)</f>
        <v>504</v>
      </c>
      <c r="P89" s="3" t="str">
        <f t="shared" ca="1" si="22"/>
        <v>DatosCompletos!A$529</v>
      </c>
      <c r="T89">
        <f t="shared" ca="1" si="23"/>
        <v>8</v>
      </c>
      <c r="U89">
        <f t="shared" ca="1" si="24"/>
        <v>1.2000000000000011</v>
      </c>
      <c r="V89">
        <v>2</v>
      </c>
      <c r="W89">
        <v>2.2599999999999998</v>
      </c>
    </row>
    <row r="90" spans="1:23" x14ac:dyDescent="0.25">
      <c r="A90">
        <f t="shared" ca="1" si="25"/>
        <v>180</v>
      </c>
      <c r="B90">
        <f t="shared" ca="1" si="25"/>
        <v>1</v>
      </c>
      <c r="C90">
        <f t="shared" ca="1" si="25"/>
        <v>9</v>
      </c>
      <c r="D90">
        <f t="shared" ca="1" si="25"/>
        <v>338</v>
      </c>
      <c r="E90">
        <f t="shared" ca="1" si="25"/>
        <v>1</v>
      </c>
      <c r="F90">
        <f t="shared" ca="1" si="25"/>
        <v>8</v>
      </c>
      <c r="G90">
        <f t="shared" ca="1" si="25"/>
        <v>40644</v>
      </c>
      <c r="H90">
        <f t="shared" ca="1" si="25"/>
        <v>22</v>
      </c>
      <c r="I90">
        <f t="shared" ca="1" si="25"/>
        <v>9.3000000000000007</v>
      </c>
      <c r="J90">
        <f t="shared" ca="1" si="25"/>
        <v>5.8</v>
      </c>
      <c r="K90">
        <f t="shared" ca="1" si="25"/>
        <v>3.5000000000000009</v>
      </c>
      <c r="M90" s="3" t="str">
        <f t="shared" ca="1" si="21"/>
        <v>180338</v>
      </c>
      <c r="O90" s="3">
        <f ca="1">MATCH(M90, DatosCompletos!M$27:M$1011,-1)</f>
        <v>502</v>
      </c>
      <c r="P90" s="3" t="str">
        <f t="shared" ca="1" si="22"/>
        <v>DatosCompletos!A$527</v>
      </c>
      <c r="T90">
        <f t="shared" ca="1" si="23"/>
        <v>2</v>
      </c>
      <c r="U90">
        <f t="shared" ca="1" si="24"/>
        <v>3.5000000000000009</v>
      </c>
      <c r="V90">
        <v>2</v>
      </c>
      <c r="W90">
        <v>2.8</v>
      </c>
    </row>
    <row r="91" spans="1:23" x14ac:dyDescent="0.25">
      <c r="A91">
        <f t="shared" ca="1" si="25"/>
        <v>181</v>
      </c>
      <c r="B91">
        <f t="shared" ca="1" si="25"/>
        <v>6</v>
      </c>
      <c r="C91">
        <f t="shared" ca="1" si="25"/>
        <v>4</v>
      </c>
      <c r="D91">
        <f t="shared" ca="1" si="25"/>
        <v>158</v>
      </c>
      <c r="E91">
        <f t="shared" ca="1" si="25"/>
        <v>6</v>
      </c>
      <c r="F91">
        <f t="shared" ca="1" si="25"/>
        <v>3</v>
      </c>
      <c r="G91">
        <f t="shared" ca="1" si="25"/>
        <v>40599</v>
      </c>
      <c r="H91">
        <f t="shared" ca="1" si="25"/>
        <v>23</v>
      </c>
      <c r="I91">
        <f t="shared" ca="1" si="25"/>
        <v>6.2</v>
      </c>
      <c r="J91">
        <f t="shared" ca="1" si="25"/>
        <v>6.5</v>
      </c>
      <c r="K91">
        <f t="shared" ca="1" si="25"/>
        <v>0.29999999999999982</v>
      </c>
      <c r="M91" s="3" t="str">
        <f t="shared" ca="1" si="21"/>
        <v>181158</v>
      </c>
      <c r="O91" s="3">
        <f ca="1">MATCH(M91, DatosCompletos!M$27:M$1011,-1)</f>
        <v>494</v>
      </c>
      <c r="P91" s="3" t="str">
        <f t="shared" ca="1" si="22"/>
        <v>DatosCompletos!A$519</v>
      </c>
      <c r="T91">
        <f t="shared" ca="1" si="23"/>
        <v>8</v>
      </c>
      <c r="U91">
        <f t="shared" ca="1" si="24"/>
        <v>0.29999999999999982</v>
      </c>
      <c r="V91">
        <v>2</v>
      </c>
      <c r="W91">
        <v>1.75</v>
      </c>
    </row>
    <row r="92" spans="1:23" x14ac:dyDescent="0.25">
      <c r="A92">
        <f t="shared" ca="1" si="25"/>
        <v>181</v>
      </c>
      <c r="B92">
        <f t="shared" ca="1" si="25"/>
        <v>4</v>
      </c>
      <c r="C92">
        <f t="shared" ca="1" si="25"/>
        <v>2</v>
      </c>
      <c r="D92">
        <f t="shared" ca="1" si="25"/>
        <v>164</v>
      </c>
      <c r="E92">
        <f t="shared" ca="1" si="25"/>
        <v>4</v>
      </c>
      <c r="F92">
        <f t="shared" ca="1" si="25"/>
        <v>1</v>
      </c>
      <c r="G92">
        <f t="shared" ca="1" si="25"/>
        <v>40669</v>
      </c>
      <c r="H92">
        <f t="shared" ca="1" si="25"/>
        <v>23</v>
      </c>
      <c r="I92">
        <f t="shared" ca="1" si="25"/>
        <v>6.2</v>
      </c>
      <c r="J92">
        <f t="shared" ca="1" si="25"/>
        <v>8</v>
      </c>
      <c r="K92">
        <f t="shared" ca="1" si="25"/>
        <v>1.7999999999999998</v>
      </c>
      <c r="M92" s="3" t="str">
        <f t="shared" ca="1" si="21"/>
        <v>181164</v>
      </c>
      <c r="O92" s="3">
        <f ca="1">MATCH(M92, DatosCompletos!M$27:M$1011,-1)</f>
        <v>488</v>
      </c>
      <c r="P92" s="3" t="str">
        <f t="shared" ca="1" si="22"/>
        <v>DatosCompletos!A$513</v>
      </c>
      <c r="T92">
        <f t="shared" ca="1" si="23"/>
        <v>6</v>
      </c>
      <c r="U92">
        <f t="shared" ca="1" si="24"/>
        <v>1.7999999999999998</v>
      </c>
      <c r="V92">
        <v>2</v>
      </c>
      <c r="W92">
        <v>1.75</v>
      </c>
    </row>
    <row r="93" spans="1:23" x14ac:dyDescent="0.25">
      <c r="A93">
        <f t="shared" ca="1" si="25"/>
        <v>192</v>
      </c>
      <c r="B93">
        <f t="shared" ca="1" si="25"/>
        <v>3</v>
      </c>
      <c r="C93">
        <f t="shared" ca="1" si="25"/>
        <v>11</v>
      </c>
      <c r="D93">
        <f t="shared" ca="1" si="25"/>
        <v>194</v>
      </c>
      <c r="E93">
        <f t="shared" ca="1" si="25"/>
        <v>3</v>
      </c>
      <c r="F93">
        <f t="shared" ca="1" si="25"/>
        <v>10</v>
      </c>
      <c r="G93">
        <f t="shared" ca="1" si="25"/>
        <v>40633</v>
      </c>
      <c r="H93">
        <f t="shared" ca="1" si="25"/>
        <v>20</v>
      </c>
      <c r="I93">
        <f t="shared" ca="1" si="25"/>
        <v>5.64</v>
      </c>
      <c r="J93">
        <f t="shared" ca="1" si="25"/>
        <v>5.27</v>
      </c>
      <c r="K93">
        <f t="shared" ca="1" si="25"/>
        <v>0.37000000000000011</v>
      </c>
      <c r="M93" s="3" t="str">
        <f t="shared" ca="1" si="21"/>
        <v>192194</v>
      </c>
      <c r="O93" s="3">
        <f ca="1">MATCH(M93, DatosCompletos!M$27:M$1011,-1)</f>
        <v>486</v>
      </c>
      <c r="P93" s="3" t="str">
        <f t="shared" ca="1" si="22"/>
        <v>DatosCompletos!A$511</v>
      </c>
      <c r="T93">
        <f t="shared" ca="1" si="23"/>
        <v>2</v>
      </c>
      <c r="U93">
        <f t="shared" ca="1" si="24"/>
        <v>0.37000000000000011</v>
      </c>
      <c r="V93">
        <v>2</v>
      </c>
      <c r="W93">
        <v>2.8</v>
      </c>
    </row>
    <row r="94" spans="1:23" x14ac:dyDescent="0.25">
      <c r="A94">
        <f t="shared" ca="1" si="25"/>
        <v>192</v>
      </c>
      <c r="B94">
        <f t="shared" ca="1" si="25"/>
        <v>1</v>
      </c>
      <c r="C94">
        <f t="shared" ca="1" si="25"/>
        <v>3</v>
      </c>
      <c r="D94">
        <f t="shared" ca="1" si="25"/>
        <v>203</v>
      </c>
      <c r="E94">
        <f t="shared" ca="1" si="25"/>
        <v>1</v>
      </c>
      <c r="F94">
        <f t="shared" ca="1" si="25"/>
        <v>2</v>
      </c>
      <c r="G94">
        <f t="shared" ca="1" si="25"/>
        <v>40603</v>
      </c>
      <c r="H94">
        <f t="shared" ca="1" si="25"/>
        <v>20</v>
      </c>
      <c r="I94">
        <f t="shared" ca="1" si="25"/>
        <v>5.64</v>
      </c>
      <c r="J94">
        <f t="shared" ca="1" si="25"/>
        <v>10</v>
      </c>
      <c r="K94">
        <f t="shared" ca="1" si="25"/>
        <v>4.3600000000000003</v>
      </c>
      <c r="M94" s="3" t="str">
        <f t="shared" ca="1" si="21"/>
        <v>192207</v>
      </c>
      <c r="O94" s="3">
        <f ca="1">MATCH(M94, DatosCompletos!M$27:M$1011,-1)</f>
        <v>483</v>
      </c>
      <c r="P94" s="3" t="str">
        <f t="shared" ca="1" si="22"/>
        <v>DatosCompletos!A$508</v>
      </c>
      <c r="T94">
        <f t="shared" ca="1" si="23"/>
        <v>3</v>
      </c>
      <c r="U94">
        <f t="shared" ca="1" si="24"/>
        <v>4.3600000000000003</v>
      </c>
      <c r="V94">
        <v>2</v>
      </c>
      <c r="W94">
        <v>3.25</v>
      </c>
    </row>
    <row r="95" spans="1:23" x14ac:dyDescent="0.25">
      <c r="A95">
        <f t="shared" ca="1" si="25"/>
        <v>192</v>
      </c>
      <c r="B95">
        <f t="shared" ca="1" si="25"/>
        <v>3</v>
      </c>
      <c r="C95">
        <f t="shared" ca="1" si="25"/>
        <v>12</v>
      </c>
      <c r="D95">
        <f t="shared" ca="1" si="25"/>
        <v>261</v>
      </c>
      <c r="E95">
        <f t="shared" ca="1" si="25"/>
        <v>3</v>
      </c>
      <c r="F95">
        <f t="shared" ca="1" si="25"/>
        <v>11</v>
      </c>
      <c r="G95">
        <f t="shared" ca="1" si="25"/>
        <v>40598</v>
      </c>
      <c r="H95">
        <f t="shared" ca="1" si="25"/>
        <v>20</v>
      </c>
      <c r="I95">
        <f t="shared" ca="1" si="25"/>
        <v>5.64</v>
      </c>
      <c r="J95">
        <f t="shared" ca="1" si="25"/>
        <v>3.3</v>
      </c>
      <c r="K95">
        <f t="shared" ca="1" si="25"/>
        <v>2.34</v>
      </c>
      <c r="M95" s="3" t="str">
        <f t="shared" ca="1" si="21"/>
        <v>194192</v>
      </c>
      <c r="O95" s="3">
        <f ca="1">MATCH(M95, DatosCompletos!M$27:M$1011,-1)</f>
        <v>481</v>
      </c>
      <c r="P95" s="3" t="str">
        <f t="shared" ca="1" si="22"/>
        <v>DatosCompletos!A$506</v>
      </c>
      <c r="T95">
        <f t="shared" ca="1" si="23"/>
        <v>2</v>
      </c>
      <c r="U95">
        <f t="shared" ca="1" si="24"/>
        <v>2.34</v>
      </c>
      <c r="V95">
        <v>2</v>
      </c>
      <c r="W95">
        <v>1.2000000000000011</v>
      </c>
    </row>
    <row r="96" spans="1:23" x14ac:dyDescent="0.25">
      <c r="A96">
        <f t="shared" ca="1" si="25"/>
        <v>194</v>
      </c>
      <c r="B96">
        <f t="shared" ca="1" si="25"/>
        <v>4</v>
      </c>
      <c r="C96">
        <f t="shared" ca="1" si="25"/>
        <v>14</v>
      </c>
      <c r="D96">
        <f t="shared" ca="1" si="25"/>
        <v>203</v>
      </c>
      <c r="E96">
        <f t="shared" ca="1" si="25"/>
        <v>4</v>
      </c>
      <c r="F96">
        <f t="shared" ca="1" si="25"/>
        <v>13</v>
      </c>
      <c r="G96">
        <f t="shared" ca="1" si="25"/>
        <v>40605</v>
      </c>
      <c r="H96">
        <f t="shared" ca="1" si="25"/>
        <v>20</v>
      </c>
      <c r="I96">
        <f t="shared" ca="1" si="25"/>
        <v>5.27</v>
      </c>
      <c r="J96">
        <f t="shared" ca="1" si="25"/>
        <v>10</v>
      </c>
      <c r="K96">
        <f t="shared" ca="1" si="25"/>
        <v>4.7300000000000004</v>
      </c>
      <c r="M96" s="3" t="str">
        <f t="shared" ca="1" si="21"/>
        <v>196198</v>
      </c>
      <c r="O96" s="3">
        <f ca="1">MATCH(M96, DatosCompletos!M$27:M$1011,-1)</f>
        <v>479</v>
      </c>
      <c r="P96" s="3" t="str">
        <f t="shared" ca="1" si="22"/>
        <v>DatosCompletos!A$504</v>
      </c>
      <c r="T96">
        <f t="shared" ca="1" si="23"/>
        <v>2</v>
      </c>
      <c r="U96">
        <f t="shared" ca="1" si="24"/>
        <v>4.7300000000000004</v>
      </c>
      <c r="V96">
        <v>2</v>
      </c>
      <c r="W96">
        <v>1</v>
      </c>
    </row>
    <row r="97" spans="1:23" x14ac:dyDescent="0.25">
      <c r="A97">
        <f t="shared" ca="1" si="25"/>
        <v>197</v>
      </c>
      <c r="B97">
        <f t="shared" ca="1" si="25"/>
        <v>2</v>
      </c>
      <c r="C97">
        <f t="shared" ca="1" si="25"/>
        <v>12</v>
      </c>
      <c r="D97">
        <f t="shared" ca="1" si="25"/>
        <v>198</v>
      </c>
      <c r="E97">
        <f t="shared" ca="1" si="25"/>
        <v>2</v>
      </c>
      <c r="F97">
        <f t="shared" ca="1" si="25"/>
        <v>11</v>
      </c>
      <c r="G97">
        <f t="shared" ca="1" si="25"/>
        <v>40647</v>
      </c>
      <c r="H97">
        <f t="shared" ca="1" si="25"/>
        <v>20</v>
      </c>
      <c r="I97">
        <f t="shared" ca="1" si="25"/>
        <v>5</v>
      </c>
      <c r="J97">
        <f t="shared" ca="1" si="25"/>
        <v>2.1</v>
      </c>
      <c r="K97">
        <f t="shared" ca="1" si="25"/>
        <v>2.9</v>
      </c>
      <c r="M97" s="3" t="str">
        <f t="shared" ca="1" si="21"/>
        <v>197198</v>
      </c>
      <c r="O97" s="3">
        <f ca="1">MATCH(M97, DatosCompletos!M$27:M$1011,-1)</f>
        <v>475</v>
      </c>
      <c r="P97" s="3" t="str">
        <f t="shared" ca="1" si="22"/>
        <v>DatosCompletos!A$500</v>
      </c>
      <c r="T97">
        <f t="shared" ca="1" si="23"/>
        <v>4</v>
      </c>
      <c r="U97">
        <f t="shared" ca="1" si="24"/>
        <v>2.9</v>
      </c>
      <c r="V97">
        <v>2</v>
      </c>
      <c r="W97">
        <v>1.3000000000000007</v>
      </c>
    </row>
    <row r="98" spans="1:23" x14ac:dyDescent="0.25">
      <c r="A98">
        <f t="shared" ca="1" si="25"/>
        <v>197</v>
      </c>
      <c r="B98">
        <f t="shared" ca="1" si="25"/>
        <v>2</v>
      </c>
      <c r="C98">
        <f t="shared" ca="1" si="25"/>
        <v>10</v>
      </c>
      <c r="D98">
        <f t="shared" ca="1" si="25"/>
        <v>199</v>
      </c>
      <c r="E98">
        <f t="shared" ca="1" si="25"/>
        <v>2</v>
      </c>
      <c r="F98">
        <f t="shared" ca="1" si="25"/>
        <v>9</v>
      </c>
      <c r="G98">
        <f t="shared" ca="1" si="25"/>
        <v>40633</v>
      </c>
      <c r="H98">
        <f t="shared" ca="1" si="25"/>
        <v>20</v>
      </c>
      <c r="I98">
        <f t="shared" ca="1" si="25"/>
        <v>5</v>
      </c>
      <c r="J98">
        <f t="shared" ca="1" si="25"/>
        <v>10</v>
      </c>
      <c r="K98">
        <f t="shared" ca="1" si="25"/>
        <v>5</v>
      </c>
      <c r="M98" s="3" t="str">
        <f t="shared" ca="1" si="21"/>
        <v>197200</v>
      </c>
      <c r="O98" s="3">
        <f ca="1">MATCH(M98, DatosCompletos!M$27:M$1011,-1)</f>
        <v>472</v>
      </c>
      <c r="P98" s="3" t="str">
        <f t="shared" ca="1" si="22"/>
        <v>DatosCompletos!A$497</v>
      </c>
      <c r="T98">
        <f t="shared" ca="1" si="23"/>
        <v>3</v>
      </c>
      <c r="U98">
        <f t="shared" ca="1" si="24"/>
        <v>5</v>
      </c>
      <c r="V98">
        <v>2</v>
      </c>
      <c r="W98">
        <v>9.9999999999999645E-2</v>
      </c>
    </row>
    <row r="99" spans="1:23" x14ac:dyDescent="0.25">
      <c r="A99">
        <f t="shared" ref="A99:K114" ca="1" si="26">INDIRECT(ADDRESS($O98+25,A$15,2,1,"DatosCompletos"))</f>
        <v>197</v>
      </c>
      <c r="B99">
        <f t="shared" ca="1" si="26"/>
        <v>2</v>
      </c>
      <c r="C99">
        <f t="shared" ca="1" si="26"/>
        <v>9</v>
      </c>
      <c r="D99">
        <f t="shared" ca="1" si="26"/>
        <v>202</v>
      </c>
      <c r="E99">
        <f t="shared" ca="1" si="26"/>
        <v>2</v>
      </c>
      <c r="F99">
        <f t="shared" ca="1" si="26"/>
        <v>8</v>
      </c>
      <c r="G99">
        <f t="shared" ca="1" si="26"/>
        <v>40584</v>
      </c>
      <c r="H99">
        <f t="shared" ca="1" si="26"/>
        <v>20</v>
      </c>
      <c r="I99">
        <f t="shared" ca="1" si="26"/>
        <v>5</v>
      </c>
      <c r="J99">
        <f t="shared" ca="1" si="26"/>
        <v>3.9</v>
      </c>
      <c r="K99">
        <f t="shared" ca="1" si="26"/>
        <v>1.1000000000000001</v>
      </c>
      <c r="M99" s="3" t="str">
        <f t="shared" ca="1" si="21"/>
        <v>198199</v>
      </c>
      <c r="O99" s="3">
        <f ca="1">MATCH(M99, DatosCompletos!M$27:M$1011,-1)</f>
        <v>465</v>
      </c>
      <c r="P99" s="3" t="str">
        <f t="shared" ca="1" si="22"/>
        <v>DatosCompletos!A$490</v>
      </c>
      <c r="T99">
        <f t="shared" ca="1" si="23"/>
        <v>7</v>
      </c>
      <c r="U99">
        <f t="shared" ca="1" si="24"/>
        <v>1.1000000000000001</v>
      </c>
      <c r="V99">
        <v>2</v>
      </c>
      <c r="W99">
        <v>7.1999999999999993</v>
      </c>
    </row>
    <row r="100" spans="1:23" x14ac:dyDescent="0.25">
      <c r="A100">
        <f t="shared" ca="1" si="26"/>
        <v>198</v>
      </c>
      <c r="B100">
        <f t="shared" ca="1" si="26"/>
        <v>2</v>
      </c>
      <c r="C100">
        <f t="shared" ca="1" si="26"/>
        <v>12</v>
      </c>
      <c r="D100">
        <f t="shared" ca="1" si="26"/>
        <v>200</v>
      </c>
      <c r="E100">
        <f t="shared" ca="1" si="26"/>
        <v>2</v>
      </c>
      <c r="F100">
        <f t="shared" ca="1" si="26"/>
        <v>11</v>
      </c>
      <c r="G100">
        <f t="shared" ca="1" si="26"/>
        <v>40598</v>
      </c>
      <c r="H100">
        <f t="shared" ca="1" si="26"/>
        <v>20</v>
      </c>
      <c r="I100">
        <f t="shared" ca="1" si="26"/>
        <v>2.1</v>
      </c>
      <c r="J100">
        <f t="shared" ca="1" si="26"/>
        <v>5</v>
      </c>
      <c r="K100">
        <f t="shared" ca="1" si="26"/>
        <v>2.9</v>
      </c>
      <c r="M100" s="3" t="str">
        <f t="shared" ca="1" si="21"/>
        <v>198200</v>
      </c>
      <c r="O100" s="3">
        <f ca="1">MATCH(M100, DatosCompletos!M$27:M$1011,-1)</f>
        <v>463</v>
      </c>
      <c r="P100" s="3" t="str">
        <f t="shared" ca="1" si="22"/>
        <v>DatosCompletos!A$488</v>
      </c>
      <c r="T100">
        <f t="shared" ca="1" si="23"/>
        <v>2</v>
      </c>
      <c r="U100">
        <f t="shared" ca="1" si="24"/>
        <v>2.9</v>
      </c>
      <c r="V100">
        <v>2</v>
      </c>
      <c r="W100">
        <v>0.20000000000000107</v>
      </c>
    </row>
    <row r="101" spans="1:23" x14ac:dyDescent="0.25">
      <c r="A101">
        <f t="shared" ca="1" si="26"/>
        <v>199</v>
      </c>
      <c r="B101">
        <f t="shared" ca="1" si="26"/>
        <v>2</v>
      </c>
      <c r="C101">
        <f t="shared" ca="1" si="26"/>
        <v>10</v>
      </c>
      <c r="D101">
        <f t="shared" ca="1" si="26"/>
        <v>197</v>
      </c>
      <c r="E101">
        <f t="shared" ca="1" si="26"/>
        <v>2</v>
      </c>
      <c r="F101">
        <f t="shared" ca="1" si="26"/>
        <v>9</v>
      </c>
      <c r="G101">
        <f t="shared" ca="1" si="26"/>
        <v>40584</v>
      </c>
      <c r="H101">
        <f t="shared" ca="1" si="26"/>
        <v>20</v>
      </c>
      <c r="I101">
        <f t="shared" ca="1" si="26"/>
        <v>10</v>
      </c>
      <c r="J101">
        <f t="shared" ca="1" si="26"/>
        <v>5</v>
      </c>
      <c r="K101">
        <f t="shared" ca="1" si="26"/>
        <v>5</v>
      </c>
      <c r="M101" s="3" t="str">
        <f t="shared" ca="1" si="21"/>
        <v>199197</v>
      </c>
      <c r="O101" s="3">
        <f ca="1">MATCH(M101, DatosCompletos!M$27:M$1011,-1)</f>
        <v>461</v>
      </c>
      <c r="P101" s="3" t="str">
        <f t="shared" ca="1" si="22"/>
        <v>DatosCompletos!A$486</v>
      </c>
      <c r="T101">
        <f t="shared" ca="1" si="23"/>
        <v>2</v>
      </c>
      <c r="U101">
        <f t="shared" ca="1" si="24"/>
        <v>5</v>
      </c>
      <c r="V101">
        <v>2</v>
      </c>
      <c r="W101">
        <v>1.1999999999999993</v>
      </c>
    </row>
    <row r="102" spans="1:23" x14ac:dyDescent="0.25">
      <c r="A102">
        <f t="shared" ca="1" si="26"/>
        <v>199</v>
      </c>
      <c r="B102">
        <f t="shared" ca="1" si="26"/>
        <v>2</v>
      </c>
      <c r="C102">
        <f t="shared" ca="1" si="26"/>
        <v>13</v>
      </c>
      <c r="D102">
        <f t="shared" ca="1" si="26"/>
        <v>198</v>
      </c>
      <c r="E102">
        <f t="shared" ca="1" si="26"/>
        <v>2</v>
      </c>
      <c r="F102">
        <f t="shared" ca="1" si="26"/>
        <v>12</v>
      </c>
      <c r="G102">
        <f t="shared" ca="1" si="26"/>
        <v>40598</v>
      </c>
      <c r="H102">
        <f t="shared" ca="1" si="26"/>
        <v>20</v>
      </c>
      <c r="I102">
        <f t="shared" ca="1" si="26"/>
        <v>10</v>
      </c>
      <c r="J102">
        <f t="shared" ca="1" si="26"/>
        <v>2.1</v>
      </c>
      <c r="K102">
        <f t="shared" ca="1" si="26"/>
        <v>7.9</v>
      </c>
      <c r="M102" s="3" t="str">
        <f t="shared" ca="1" si="21"/>
        <v>199200</v>
      </c>
      <c r="O102" s="3">
        <f ca="1">MATCH(M102, DatosCompletos!M$27:M$1011,-1)</f>
        <v>459</v>
      </c>
      <c r="P102" s="3" t="str">
        <f t="shared" ca="1" si="22"/>
        <v>DatosCompletos!A$484</v>
      </c>
      <c r="T102">
        <f t="shared" ca="1" si="23"/>
        <v>2</v>
      </c>
      <c r="U102">
        <f t="shared" ca="1" si="24"/>
        <v>7.9</v>
      </c>
      <c r="V102">
        <v>2</v>
      </c>
      <c r="W102">
        <v>0.20000000000000107</v>
      </c>
    </row>
    <row r="103" spans="1:23" x14ac:dyDescent="0.25">
      <c r="A103">
        <f t="shared" ca="1" si="26"/>
        <v>199</v>
      </c>
      <c r="B103">
        <f t="shared" ca="1" si="26"/>
        <v>2</v>
      </c>
      <c r="C103">
        <f t="shared" ca="1" si="26"/>
        <v>9</v>
      </c>
      <c r="D103">
        <f t="shared" ca="1" si="26"/>
        <v>202</v>
      </c>
      <c r="E103">
        <f t="shared" ca="1" si="26"/>
        <v>2</v>
      </c>
      <c r="F103">
        <f t="shared" ca="1" si="26"/>
        <v>8</v>
      </c>
      <c r="G103">
        <f t="shared" ca="1" si="26"/>
        <v>40605</v>
      </c>
      <c r="H103">
        <f t="shared" ca="1" si="26"/>
        <v>20</v>
      </c>
      <c r="I103">
        <f t="shared" ca="1" si="26"/>
        <v>10</v>
      </c>
      <c r="J103">
        <f t="shared" ca="1" si="26"/>
        <v>3.9</v>
      </c>
      <c r="K103">
        <f t="shared" ca="1" si="26"/>
        <v>6.1</v>
      </c>
      <c r="M103" s="3" t="str">
        <f t="shared" ca="1" si="21"/>
        <v>200198</v>
      </c>
      <c r="O103" s="3">
        <f ca="1">MATCH(M103, DatosCompletos!M$27:M$1011,-1)</f>
        <v>457</v>
      </c>
      <c r="P103" s="3" t="str">
        <f t="shared" ca="1" si="22"/>
        <v>DatosCompletos!A$482</v>
      </c>
      <c r="T103">
        <f t="shared" ca="1" si="23"/>
        <v>2</v>
      </c>
      <c r="U103">
        <f t="shared" ca="1" si="24"/>
        <v>6.1</v>
      </c>
      <c r="V103">
        <v>2</v>
      </c>
      <c r="W103">
        <v>0.80000000000000071</v>
      </c>
    </row>
    <row r="104" spans="1:23" x14ac:dyDescent="0.25">
      <c r="A104">
        <f t="shared" ca="1" si="26"/>
        <v>200</v>
      </c>
      <c r="B104">
        <f t="shared" ca="1" si="26"/>
        <v>2</v>
      </c>
      <c r="C104">
        <f t="shared" ca="1" si="26"/>
        <v>13</v>
      </c>
      <c r="D104">
        <f t="shared" ca="1" si="26"/>
        <v>199</v>
      </c>
      <c r="E104">
        <f t="shared" ca="1" si="26"/>
        <v>2</v>
      </c>
      <c r="F104">
        <f t="shared" ca="1" si="26"/>
        <v>12</v>
      </c>
      <c r="G104">
        <f t="shared" ca="1" si="26"/>
        <v>40668</v>
      </c>
      <c r="H104">
        <f t="shared" ca="1" si="26"/>
        <v>20</v>
      </c>
      <c r="I104">
        <f t="shared" ca="1" si="26"/>
        <v>5</v>
      </c>
      <c r="J104">
        <f t="shared" ca="1" si="26"/>
        <v>10</v>
      </c>
      <c r="K104">
        <f t="shared" ca="1" si="26"/>
        <v>5</v>
      </c>
      <c r="M104" s="3" t="str">
        <f t="shared" ca="1" si="21"/>
        <v>200199</v>
      </c>
      <c r="O104" s="3">
        <f ca="1">MATCH(M104, DatosCompletos!M$27:M$1011,-1)</f>
        <v>455</v>
      </c>
      <c r="P104" s="3" t="str">
        <f t="shared" ca="1" si="22"/>
        <v>DatosCompletos!A$480</v>
      </c>
      <c r="T104">
        <f t="shared" ca="1" si="23"/>
        <v>2</v>
      </c>
      <c r="U104">
        <f t="shared" ca="1" si="24"/>
        <v>5</v>
      </c>
      <c r="V104">
        <v>2</v>
      </c>
      <c r="W104">
        <v>1</v>
      </c>
    </row>
    <row r="105" spans="1:23" x14ac:dyDescent="0.25">
      <c r="A105">
        <f t="shared" ca="1" si="26"/>
        <v>200</v>
      </c>
      <c r="B105">
        <f t="shared" ca="1" si="26"/>
        <v>2</v>
      </c>
      <c r="C105">
        <f t="shared" ca="1" si="26"/>
        <v>5</v>
      </c>
      <c r="D105">
        <f t="shared" ca="1" si="26"/>
        <v>205</v>
      </c>
      <c r="E105">
        <f t="shared" ca="1" si="26"/>
        <v>2</v>
      </c>
      <c r="F105">
        <f t="shared" ca="1" si="26"/>
        <v>4</v>
      </c>
      <c r="G105">
        <f t="shared" ca="1" si="26"/>
        <v>40603</v>
      </c>
      <c r="H105">
        <f t="shared" ca="1" si="26"/>
        <v>20</v>
      </c>
      <c r="I105">
        <f t="shared" ca="1" si="26"/>
        <v>5</v>
      </c>
      <c r="J105">
        <f t="shared" ca="1" si="26"/>
        <v>0.5</v>
      </c>
      <c r="K105">
        <f t="shared" ca="1" si="26"/>
        <v>4.5</v>
      </c>
      <c r="M105" s="3" t="str">
        <f t="shared" ca="1" si="21"/>
        <v>201267</v>
      </c>
      <c r="O105" s="3">
        <f ca="1">MATCH(M105, DatosCompletos!M$27:M$1011,-1)</f>
        <v>453</v>
      </c>
      <c r="P105" s="3" t="str">
        <f t="shared" ca="1" si="22"/>
        <v>DatosCompletos!A$478</v>
      </c>
      <c r="T105">
        <f t="shared" ca="1" si="23"/>
        <v>2</v>
      </c>
      <c r="U105">
        <f t="shared" ca="1" si="24"/>
        <v>4.5</v>
      </c>
      <c r="V105">
        <v>2</v>
      </c>
      <c r="W105">
        <v>0.90000000000000036</v>
      </c>
    </row>
    <row r="106" spans="1:23" x14ac:dyDescent="0.25">
      <c r="A106">
        <f t="shared" ca="1" si="26"/>
        <v>202</v>
      </c>
      <c r="B106">
        <f t="shared" ca="1" si="26"/>
        <v>2</v>
      </c>
      <c r="C106">
        <f t="shared" ca="1" si="26"/>
        <v>8</v>
      </c>
      <c r="D106">
        <f t="shared" ca="1" si="26"/>
        <v>191</v>
      </c>
      <c r="E106">
        <f t="shared" ca="1" si="26"/>
        <v>2</v>
      </c>
      <c r="F106">
        <f t="shared" ca="1" si="26"/>
        <v>7</v>
      </c>
      <c r="G106">
        <f t="shared" ca="1" si="26"/>
        <v>40605</v>
      </c>
      <c r="H106">
        <f t="shared" ca="1" si="26"/>
        <v>20</v>
      </c>
      <c r="I106">
        <f t="shared" ca="1" si="26"/>
        <v>3.9</v>
      </c>
      <c r="J106">
        <f t="shared" ca="1" si="26"/>
        <v>4</v>
      </c>
      <c r="K106">
        <f t="shared" ca="1" si="26"/>
        <v>0.10000000000000009</v>
      </c>
      <c r="M106" s="3" t="str">
        <f t="shared" ca="1" si="21"/>
        <v>202191</v>
      </c>
      <c r="O106" s="3">
        <f ca="1">MATCH(M106, DatosCompletos!M$27:M$1011,-1)</f>
        <v>449</v>
      </c>
      <c r="P106" s="3" t="str">
        <f t="shared" ca="1" si="22"/>
        <v>DatosCompletos!A$474</v>
      </c>
      <c r="T106">
        <f t="shared" ca="1" si="23"/>
        <v>4</v>
      </c>
      <c r="U106">
        <f t="shared" ca="1" si="24"/>
        <v>0.10000000000000009</v>
      </c>
      <c r="V106">
        <v>2</v>
      </c>
      <c r="W106">
        <v>0.5</v>
      </c>
    </row>
    <row r="107" spans="1:23" x14ac:dyDescent="0.25">
      <c r="A107">
        <f t="shared" ca="1" si="26"/>
        <v>203</v>
      </c>
      <c r="B107">
        <f t="shared" ca="1" si="26"/>
        <v>3</v>
      </c>
      <c r="C107">
        <f t="shared" ca="1" si="26"/>
        <v>13</v>
      </c>
      <c r="D107">
        <f t="shared" ca="1" si="26"/>
        <v>192</v>
      </c>
      <c r="E107">
        <f t="shared" ca="1" si="26"/>
        <v>3</v>
      </c>
      <c r="F107">
        <f t="shared" ca="1" si="26"/>
        <v>12</v>
      </c>
      <c r="G107">
        <f t="shared" ca="1" si="26"/>
        <v>40598</v>
      </c>
      <c r="H107">
        <f t="shared" ca="1" si="26"/>
        <v>20</v>
      </c>
      <c r="I107">
        <f t="shared" ca="1" si="26"/>
        <v>10</v>
      </c>
      <c r="J107">
        <f t="shared" ca="1" si="26"/>
        <v>5.64</v>
      </c>
      <c r="K107">
        <f t="shared" ca="1" si="26"/>
        <v>4.3600000000000003</v>
      </c>
      <c r="M107" s="3" t="str">
        <f t="shared" ca="1" si="21"/>
        <v>203206</v>
      </c>
      <c r="O107" s="3">
        <f ca="1">MATCH(M107, DatosCompletos!M$27:M$1011,-1)</f>
        <v>445</v>
      </c>
      <c r="P107" s="3" t="str">
        <f t="shared" ca="1" si="22"/>
        <v>DatosCompletos!A$470</v>
      </c>
      <c r="T107">
        <f t="shared" ca="1" si="23"/>
        <v>4</v>
      </c>
      <c r="U107">
        <f t="shared" ca="1" si="24"/>
        <v>4.3600000000000003</v>
      </c>
      <c r="V107">
        <v>2</v>
      </c>
      <c r="W107">
        <v>9.9999999999999645E-2</v>
      </c>
    </row>
    <row r="108" spans="1:23" x14ac:dyDescent="0.25">
      <c r="A108">
        <f t="shared" ca="1" si="26"/>
        <v>204</v>
      </c>
      <c r="B108">
        <f t="shared" ca="1" si="26"/>
        <v>3</v>
      </c>
      <c r="C108">
        <f t="shared" ca="1" si="26"/>
        <v>9</v>
      </c>
      <c r="D108">
        <f t="shared" ca="1" si="26"/>
        <v>201</v>
      </c>
      <c r="E108">
        <f t="shared" ca="1" si="26"/>
        <v>3</v>
      </c>
      <c r="F108">
        <f t="shared" ca="1" si="26"/>
        <v>8</v>
      </c>
      <c r="G108">
        <f t="shared" ca="1" si="26"/>
        <v>40605</v>
      </c>
      <c r="H108">
        <f t="shared" ca="1" si="26"/>
        <v>20</v>
      </c>
      <c r="I108">
        <f t="shared" ca="1" si="26"/>
        <v>6.63</v>
      </c>
      <c r="J108">
        <f t="shared" ca="1" si="26"/>
        <v>6.51</v>
      </c>
      <c r="K108">
        <f t="shared" ca="1" si="26"/>
        <v>0.12000000000000011</v>
      </c>
      <c r="M108" s="3" t="str">
        <f t="shared" ca="1" si="21"/>
        <v>204267</v>
      </c>
      <c r="O108" s="3">
        <f ca="1">MATCH(M108, DatosCompletos!M$27:M$1011,-1)</f>
        <v>443</v>
      </c>
      <c r="P108" s="3" t="str">
        <f t="shared" ca="1" si="22"/>
        <v>DatosCompletos!A$468</v>
      </c>
      <c r="T108">
        <f t="shared" ca="1" si="23"/>
        <v>2</v>
      </c>
      <c r="U108">
        <f t="shared" ca="1" si="24"/>
        <v>0.12000000000000011</v>
      </c>
      <c r="V108">
        <v>2</v>
      </c>
      <c r="W108">
        <v>1.3000000000000007</v>
      </c>
    </row>
    <row r="109" spans="1:23" x14ac:dyDescent="0.25">
      <c r="A109">
        <f t="shared" ca="1" si="26"/>
        <v>205</v>
      </c>
      <c r="B109">
        <f t="shared" ca="1" si="26"/>
        <v>2</v>
      </c>
      <c r="C109">
        <f t="shared" ca="1" si="26"/>
        <v>4</v>
      </c>
      <c r="D109">
        <f t="shared" ca="1" si="26"/>
        <v>203</v>
      </c>
      <c r="E109">
        <f t="shared" ca="1" si="26"/>
        <v>2</v>
      </c>
      <c r="F109">
        <f t="shared" ca="1" si="26"/>
        <v>3</v>
      </c>
      <c r="G109">
        <f t="shared" ca="1" si="26"/>
        <v>40638</v>
      </c>
      <c r="H109">
        <f t="shared" ca="1" si="26"/>
        <v>20</v>
      </c>
      <c r="I109">
        <f t="shared" ca="1" si="26"/>
        <v>0.5</v>
      </c>
      <c r="J109">
        <f t="shared" ca="1" si="26"/>
        <v>10</v>
      </c>
      <c r="K109">
        <f t="shared" ca="1" si="26"/>
        <v>9.5</v>
      </c>
      <c r="M109" s="3" t="str">
        <f t="shared" ca="1" si="21"/>
        <v>205204</v>
      </c>
      <c r="O109" s="3">
        <f ca="1">MATCH(M109, DatosCompletos!M$27:M$1011,-1)</f>
        <v>441</v>
      </c>
      <c r="P109" s="3" t="str">
        <f t="shared" ca="1" si="22"/>
        <v>DatosCompletos!A$466</v>
      </c>
      <c r="T109">
        <f t="shared" ca="1" si="23"/>
        <v>2</v>
      </c>
      <c r="U109">
        <f t="shared" ca="1" si="24"/>
        <v>9.5</v>
      </c>
      <c r="V109">
        <v>2</v>
      </c>
      <c r="W109">
        <v>0.30000000000000071</v>
      </c>
    </row>
    <row r="110" spans="1:23" x14ac:dyDescent="0.25">
      <c r="A110">
        <f t="shared" ca="1" si="26"/>
        <v>205</v>
      </c>
      <c r="B110">
        <f t="shared" ca="1" si="26"/>
        <v>4</v>
      </c>
      <c r="C110">
        <f t="shared" ca="1" si="26"/>
        <v>11</v>
      </c>
      <c r="D110">
        <f t="shared" ca="1" si="26"/>
        <v>261</v>
      </c>
      <c r="E110">
        <f t="shared" ca="1" si="26"/>
        <v>4</v>
      </c>
      <c r="F110">
        <f t="shared" ca="1" si="26"/>
        <v>10</v>
      </c>
      <c r="G110">
        <f t="shared" ca="1" si="26"/>
        <v>40591</v>
      </c>
      <c r="H110">
        <f t="shared" ca="1" si="26"/>
        <v>20</v>
      </c>
      <c r="I110">
        <f t="shared" ca="1" si="26"/>
        <v>0.5</v>
      </c>
      <c r="J110">
        <f t="shared" ca="1" si="26"/>
        <v>3.3</v>
      </c>
      <c r="K110">
        <f t="shared" ca="1" si="26"/>
        <v>2.8</v>
      </c>
      <c r="M110" s="3" t="str">
        <f t="shared" ca="1" si="21"/>
        <v>206192</v>
      </c>
      <c r="O110" s="3">
        <f ca="1">MATCH(M110, DatosCompletos!M$27:M$1011,-1)</f>
        <v>438</v>
      </c>
      <c r="P110" s="3" t="str">
        <f t="shared" ca="1" si="22"/>
        <v>DatosCompletos!A$463</v>
      </c>
      <c r="T110">
        <f t="shared" ca="1" si="23"/>
        <v>3</v>
      </c>
      <c r="U110">
        <f t="shared" ca="1" si="24"/>
        <v>2.8</v>
      </c>
      <c r="V110">
        <v>2</v>
      </c>
      <c r="W110">
        <v>9.9999999999999645E-2</v>
      </c>
    </row>
    <row r="111" spans="1:23" x14ac:dyDescent="0.25">
      <c r="A111">
        <f t="shared" ca="1" si="26"/>
        <v>206</v>
      </c>
      <c r="B111">
        <f t="shared" ca="1" si="26"/>
        <v>3</v>
      </c>
      <c r="C111">
        <f t="shared" ca="1" si="26"/>
        <v>14</v>
      </c>
      <c r="D111">
        <f t="shared" ca="1" si="26"/>
        <v>203</v>
      </c>
      <c r="E111">
        <f t="shared" ca="1" si="26"/>
        <v>3</v>
      </c>
      <c r="F111">
        <f t="shared" ca="1" si="26"/>
        <v>13</v>
      </c>
      <c r="G111">
        <f t="shared" ca="1" si="26"/>
        <v>40598</v>
      </c>
      <c r="H111">
        <f t="shared" ca="1" si="26"/>
        <v>20</v>
      </c>
      <c r="I111">
        <f t="shared" ca="1" si="26"/>
        <v>8.5399999999999991</v>
      </c>
      <c r="J111">
        <f t="shared" ca="1" si="26"/>
        <v>10</v>
      </c>
      <c r="K111">
        <f t="shared" ca="1" si="26"/>
        <v>1.4600000000000009</v>
      </c>
      <c r="M111" s="3" t="str">
        <f t="shared" ca="1" si="21"/>
        <v>207192</v>
      </c>
      <c r="O111" s="3">
        <f ca="1">MATCH(M111, DatosCompletos!M$27:M$1011,-1)</f>
        <v>436</v>
      </c>
      <c r="P111" s="3" t="str">
        <f t="shared" ca="1" si="22"/>
        <v>DatosCompletos!A$461</v>
      </c>
      <c r="T111">
        <f t="shared" ca="1" si="23"/>
        <v>2</v>
      </c>
      <c r="U111">
        <f t="shared" ca="1" si="24"/>
        <v>1.4600000000000009</v>
      </c>
      <c r="V111">
        <v>2</v>
      </c>
      <c r="W111">
        <v>1.3000000000000007</v>
      </c>
    </row>
    <row r="112" spans="1:23" x14ac:dyDescent="0.25">
      <c r="A112">
        <f t="shared" ca="1" si="26"/>
        <v>207</v>
      </c>
      <c r="B112">
        <f t="shared" ca="1" si="26"/>
        <v>3</v>
      </c>
      <c r="C112">
        <f t="shared" ca="1" si="26"/>
        <v>14</v>
      </c>
      <c r="D112">
        <f t="shared" ca="1" si="26"/>
        <v>203</v>
      </c>
      <c r="E112">
        <f t="shared" ca="1" si="26"/>
        <v>3</v>
      </c>
      <c r="F112">
        <f t="shared" ca="1" si="26"/>
        <v>13</v>
      </c>
      <c r="G112">
        <f t="shared" ca="1" si="26"/>
        <v>40591</v>
      </c>
      <c r="H112">
        <f t="shared" ca="1" si="26"/>
        <v>20</v>
      </c>
      <c r="I112">
        <f t="shared" ca="1" si="26"/>
        <v>5</v>
      </c>
      <c r="J112">
        <f t="shared" ca="1" si="26"/>
        <v>10</v>
      </c>
      <c r="K112">
        <f t="shared" ca="1" si="26"/>
        <v>5</v>
      </c>
      <c r="M112" s="3" t="str">
        <f t="shared" ref="M112:M175" ca="1" si="27">INDIRECT(ADDRESS($O111+24,M$15,2,1,"DatosCompletos"))</f>
        <v>207203</v>
      </c>
      <c r="O112" s="3">
        <f ca="1">MATCH(M112, DatosCompletos!M$27:M$1011,-1)</f>
        <v>434</v>
      </c>
      <c r="P112" s="3" t="str">
        <f t="shared" ca="1" si="22"/>
        <v>DatosCompletos!A$459</v>
      </c>
      <c r="T112">
        <f t="shared" ca="1" si="23"/>
        <v>2</v>
      </c>
      <c r="U112">
        <f t="shared" ca="1" si="24"/>
        <v>5</v>
      </c>
      <c r="V112">
        <v>2</v>
      </c>
      <c r="W112">
        <v>0</v>
      </c>
    </row>
    <row r="113" spans="1:23" x14ac:dyDescent="0.25">
      <c r="A113">
        <f t="shared" ca="1" si="26"/>
        <v>207</v>
      </c>
      <c r="B113">
        <f t="shared" ca="1" si="26"/>
        <v>3</v>
      </c>
      <c r="C113">
        <f t="shared" ca="1" si="26"/>
        <v>15</v>
      </c>
      <c r="D113">
        <f t="shared" ca="1" si="26"/>
        <v>206</v>
      </c>
      <c r="E113">
        <f t="shared" ca="1" si="26"/>
        <v>3</v>
      </c>
      <c r="F113">
        <f t="shared" ca="1" si="26"/>
        <v>14</v>
      </c>
      <c r="G113">
        <f t="shared" ca="1" si="26"/>
        <v>40598</v>
      </c>
      <c r="H113">
        <f t="shared" ca="1" si="26"/>
        <v>20</v>
      </c>
      <c r="I113">
        <f t="shared" ca="1" si="26"/>
        <v>5</v>
      </c>
      <c r="J113">
        <f t="shared" ca="1" si="26"/>
        <v>8.5399999999999991</v>
      </c>
      <c r="K113">
        <f t="shared" ca="1" si="26"/>
        <v>3.5399999999999991</v>
      </c>
      <c r="M113" s="3" t="str">
        <f t="shared" ca="1" si="27"/>
        <v>208212</v>
      </c>
      <c r="O113" s="3">
        <f ca="1">MATCH(M113, DatosCompletos!M$27:M$1011,-1)</f>
        <v>432</v>
      </c>
      <c r="P113" s="3" t="str">
        <f t="shared" ca="1" si="22"/>
        <v>DatosCompletos!A$457</v>
      </c>
      <c r="T113">
        <f t="shared" ca="1" si="23"/>
        <v>2</v>
      </c>
      <c r="U113">
        <f t="shared" ca="1" si="24"/>
        <v>3.5399999999999991</v>
      </c>
      <c r="V113">
        <v>2</v>
      </c>
      <c r="W113">
        <v>1.9000000000000004</v>
      </c>
    </row>
    <row r="114" spans="1:23" x14ac:dyDescent="0.25">
      <c r="A114">
        <f t="shared" ca="1" si="26"/>
        <v>210</v>
      </c>
      <c r="B114">
        <f t="shared" ca="1" si="26"/>
        <v>2</v>
      </c>
      <c r="C114">
        <f t="shared" ca="1" si="26"/>
        <v>7</v>
      </c>
      <c r="D114">
        <f t="shared" ca="1" si="26"/>
        <v>211</v>
      </c>
      <c r="E114">
        <f t="shared" ca="1" si="26"/>
        <v>2</v>
      </c>
      <c r="F114">
        <f t="shared" ca="1" si="26"/>
        <v>6</v>
      </c>
      <c r="G114">
        <f t="shared" ca="1" si="26"/>
        <v>40680</v>
      </c>
      <c r="H114">
        <f t="shared" ca="1" si="26"/>
        <v>19</v>
      </c>
      <c r="I114">
        <f t="shared" ca="1" si="26"/>
        <v>5.93</v>
      </c>
      <c r="J114">
        <f t="shared" ca="1" si="26"/>
        <v>5.29</v>
      </c>
      <c r="K114">
        <f t="shared" ca="1" si="26"/>
        <v>0.63999999999999968</v>
      </c>
      <c r="M114" s="3" t="str">
        <f t="shared" ca="1" si="27"/>
        <v>210211</v>
      </c>
      <c r="O114" s="3">
        <f ca="1">MATCH(M114, DatosCompletos!M$27:M$1011,-1)</f>
        <v>425</v>
      </c>
      <c r="P114" s="3" t="str">
        <f t="shared" ca="1" si="22"/>
        <v>DatosCompletos!A$450</v>
      </c>
      <c r="T114">
        <f t="shared" ca="1" si="23"/>
        <v>7</v>
      </c>
      <c r="U114">
        <f t="shared" ca="1" si="24"/>
        <v>0.63999999999999968</v>
      </c>
      <c r="V114">
        <v>2</v>
      </c>
      <c r="W114">
        <v>9.9999999999999645E-2</v>
      </c>
    </row>
    <row r="115" spans="1:23" x14ac:dyDescent="0.25">
      <c r="A115">
        <f t="shared" ref="A115:K130" ca="1" si="28">INDIRECT(ADDRESS($O114+25,A$15,2,1,"DatosCompletos"))</f>
        <v>210</v>
      </c>
      <c r="B115">
        <f t="shared" ca="1" si="28"/>
        <v>4</v>
      </c>
      <c r="C115">
        <f t="shared" ca="1" si="28"/>
        <v>3</v>
      </c>
      <c r="D115">
        <f t="shared" ca="1" si="28"/>
        <v>219</v>
      </c>
      <c r="E115">
        <f t="shared" ca="1" si="28"/>
        <v>4</v>
      </c>
      <c r="F115">
        <f t="shared" ca="1" si="28"/>
        <v>2</v>
      </c>
      <c r="G115">
        <f t="shared" ca="1" si="28"/>
        <v>40633</v>
      </c>
      <c r="H115">
        <f t="shared" ca="1" si="28"/>
        <v>19</v>
      </c>
      <c r="I115">
        <f t="shared" ca="1" si="28"/>
        <v>5.93</v>
      </c>
      <c r="J115">
        <f t="shared" ca="1" si="28"/>
        <v>7</v>
      </c>
      <c r="K115">
        <f t="shared" ca="1" si="28"/>
        <v>1.0700000000000003</v>
      </c>
      <c r="M115" s="3" t="str">
        <f t="shared" ca="1" si="27"/>
        <v>211218</v>
      </c>
      <c r="O115" s="3">
        <f ca="1">MATCH(M115, DatosCompletos!M$27:M$1011,-1)</f>
        <v>423</v>
      </c>
      <c r="P115" s="3" t="str">
        <f t="shared" ca="1" si="22"/>
        <v>DatosCompletos!A$448</v>
      </c>
      <c r="T115">
        <f t="shared" ca="1" si="23"/>
        <v>2</v>
      </c>
      <c r="U115">
        <f t="shared" ca="1" si="24"/>
        <v>1.0700000000000003</v>
      </c>
      <c r="V115">
        <v>2</v>
      </c>
      <c r="W115">
        <v>0.70000000000000107</v>
      </c>
    </row>
    <row r="116" spans="1:23" x14ac:dyDescent="0.25">
      <c r="A116">
        <f t="shared" ca="1" si="28"/>
        <v>211</v>
      </c>
      <c r="B116">
        <f t="shared" ca="1" si="28"/>
        <v>2</v>
      </c>
      <c r="C116">
        <f t="shared" ca="1" si="28"/>
        <v>8</v>
      </c>
      <c r="D116">
        <f t="shared" ca="1" si="28"/>
        <v>219</v>
      </c>
      <c r="E116">
        <f t="shared" ca="1" si="28"/>
        <v>2</v>
      </c>
      <c r="F116">
        <f t="shared" ca="1" si="28"/>
        <v>7</v>
      </c>
      <c r="G116">
        <f t="shared" ca="1" si="28"/>
        <v>40647</v>
      </c>
      <c r="H116">
        <f t="shared" ca="1" si="28"/>
        <v>19</v>
      </c>
      <c r="I116">
        <f t="shared" ca="1" si="28"/>
        <v>5.29</v>
      </c>
      <c r="J116">
        <f t="shared" ca="1" si="28"/>
        <v>7</v>
      </c>
      <c r="K116">
        <f t="shared" ca="1" si="28"/>
        <v>1.71</v>
      </c>
      <c r="M116" s="3" t="str">
        <f t="shared" ca="1" si="27"/>
        <v>212219</v>
      </c>
      <c r="O116" s="3">
        <f ca="1">MATCH(M116, DatosCompletos!M$27:M$1011,-1)</f>
        <v>421</v>
      </c>
      <c r="P116" s="3" t="str">
        <f t="shared" ca="1" si="22"/>
        <v>DatosCompletos!A$446</v>
      </c>
      <c r="T116">
        <f t="shared" ca="1" si="23"/>
        <v>2</v>
      </c>
      <c r="U116">
        <f t="shared" ca="1" si="24"/>
        <v>1.71</v>
      </c>
      <c r="V116">
        <v>2</v>
      </c>
      <c r="W116">
        <v>9.9999999999999645E-2</v>
      </c>
    </row>
    <row r="117" spans="1:23" x14ac:dyDescent="0.25">
      <c r="A117">
        <f t="shared" ca="1" si="28"/>
        <v>213</v>
      </c>
      <c r="B117">
        <f t="shared" ca="1" si="28"/>
        <v>3</v>
      </c>
      <c r="C117">
        <f t="shared" ca="1" si="28"/>
        <v>8</v>
      </c>
      <c r="D117">
        <f t="shared" ca="1" si="28"/>
        <v>225</v>
      </c>
      <c r="E117">
        <f t="shared" ca="1" si="28"/>
        <v>3</v>
      </c>
      <c r="F117">
        <f t="shared" ca="1" si="28"/>
        <v>7</v>
      </c>
      <c r="G117">
        <f t="shared" ca="1" si="28"/>
        <v>40582</v>
      </c>
      <c r="H117">
        <f t="shared" ca="1" si="28"/>
        <v>19</v>
      </c>
      <c r="I117">
        <f t="shared" ca="1" si="28"/>
        <v>9.2200000000000006</v>
      </c>
      <c r="J117">
        <f t="shared" ca="1" si="28"/>
        <v>5.66</v>
      </c>
      <c r="K117">
        <f t="shared" ca="1" si="28"/>
        <v>3.5600000000000005</v>
      </c>
      <c r="M117" s="3" t="str">
        <f t="shared" ca="1" si="27"/>
        <v>213226</v>
      </c>
      <c r="O117" s="3">
        <f ca="1">MATCH(M117, DatosCompletos!M$27:M$1011,-1)</f>
        <v>419</v>
      </c>
      <c r="P117" s="3" t="str">
        <f t="shared" ca="1" si="22"/>
        <v>DatosCompletos!A$444</v>
      </c>
      <c r="T117">
        <f t="shared" ca="1" si="23"/>
        <v>2</v>
      </c>
      <c r="U117">
        <f t="shared" ca="1" si="24"/>
        <v>3.5600000000000005</v>
      </c>
      <c r="V117">
        <v>2</v>
      </c>
      <c r="W117">
        <v>2.4000000000000004</v>
      </c>
    </row>
    <row r="118" spans="1:23" x14ac:dyDescent="0.25">
      <c r="A118">
        <f t="shared" ca="1" si="28"/>
        <v>213</v>
      </c>
      <c r="B118">
        <f t="shared" ca="1" si="28"/>
        <v>2</v>
      </c>
      <c r="C118">
        <f t="shared" ca="1" si="28"/>
        <v>13</v>
      </c>
      <c r="D118">
        <f t="shared" ca="1" si="28"/>
        <v>295</v>
      </c>
      <c r="E118">
        <f t="shared" ca="1" si="28"/>
        <v>2</v>
      </c>
      <c r="F118">
        <f t="shared" ca="1" si="28"/>
        <v>12</v>
      </c>
      <c r="G118">
        <f t="shared" ca="1" si="28"/>
        <v>40666</v>
      </c>
      <c r="H118">
        <f t="shared" ca="1" si="28"/>
        <v>19</v>
      </c>
      <c r="I118">
        <f t="shared" ca="1" si="28"/>
        <v>9.2200000000000006</v>
      </c>
      <c r="J118">
        <f t="shared" ca="1" si="28"/>
        <v>6.03</v>
      </c>
      <c r="K118">
        <f t="shared" ca="1" si="28"/>
        <v>3.1900000000000004</v>
      </c>
      <c r="M118" s="3" t="str">
        <f t="shared" ca="1" si="27"/>
        <v>214233</v>
      </c>
      <c r="O118" s="3">
        <f ca="1">MATCH(M118, DatosCompletos!M$27:M$1011,-1)</f>
        <v>407</v>
      </c>
      <c r="P118" s="3" t="str">
        <f t="shared" ca="1" si="22"/>
        <v>DatosCompletos!A$432</v>
      </c>
      <c r="T118">
        <f t="shared" ca="1" si="23"/>
        <v>12</v>
      </c>
      <c r="U118">
        <f t="shared" ca="1" si="24"/>
        <v>3.1900000000000004</v>
      </c>
      <c r="V118">
        <v>2</v>
      </c>
      <c r="W118">
        <v>1.7999999999999998</v>
      </c>
    </row>
    <row r="119" spans="1:23" x14ac:dyDescent="0.25">
      <c r="A119">
        <f t="shared" ca="1" si="28"/>
        <v>215</v>
      </c>
      <c r="B119">
        <f t="shared" ca="1" si="28"/>
        <v>2</v>
      </c>
      <c r="C119">
        <f t="shared" ca="1" si="28"/>
        <v>11</v>
      </c>
      <c r="D119">
        <f t="shared" ca="1" si="28"/>
        <v>221</v>
      </c>
      <c r="E119">
        <f t="shared" ca="1" si="28"/>
        <v>2</v>
      </c>
      <c r="F119">
        <f t="shared" ca="1" si="28"/>
        <v>10</v>
      </c>
      <c r="G119">
        <f t="shared" ca="1" si="28"/>
        <v>40666</v>
      </c>
      <c r="H119">
        <f t="shared" ca="1" si="28"/>
        <v>19</v>
      </c>
      <c r="I119">
        <f t="shared" ca="1" si="28"/>
        <v>7.5</v>
      </c>
      <c r="J119">
        <f t="shared" ca="1" si="28"/>
        <v>10</v>
      </c>
      <c r="K119">
        <f t="shared" ca="1" si="28"/>
        <v>2.5</v>
      </c>
      <c r="M119" s="3" t="str">
        <f t="shared" ca="1" si="27"/>
        <v>215221</v>
      </c>
      <c r="O119" s="3">
        <f ca="1">MATCH(M119, DatosCompletos!M$27:M$1011,-1)</f>
        <v>404</v>
      </c>
      <c r="P119" s="3" t="str">
        <f t="shared" ca="1" si="22"/>
        <v>DatosCompletos!A$429</v>
      </c>
      <c r="T119">
        <f t="shared" ca="1" si="23"/>
        <v>3</v>
      </c>
      <c r="U119">
        <f t="shared" ca="1" si="24"/>
        <v>2.5</v>
      </c>
      <c r="V119">
        <v>2</v>
      </c>
      <c r="W119">
        <v>1.4699999999999998</v>
      </c>
    </row>
    <row r="120" spans="1:23" x14ac:dyDescent="0.25">
      <c r="A120">
        <f t="shared" ca="1" si="28"/>
        <v>215</v>
      </c>
      <c r="B120">
        <f t="shared" ca="1" si="28"/>
        <v>2</v>
      </c>
      <c r="C120">
        <f t="shared" ca="1" si="28"/>
        <v>14</v>
      </c>
      <c r="D120">
        <f t="shared" ca="1" si="28"/>
        <v>223</v>
      </c>
      <c r="E120">
        <f t="shared" ca="1" si="28"/>
        <v>2</v>
      </c>
      <c r="F120">
        <f t="shared" ca="1" si="28"/>
        <v>13</v>
      </c>
      <c r="G120">
        <f t="shared" ca="1" si="28"/>
        <v>40589</v>
      </c>
      <c r="H120">
        <f t="shared" ca="1" si="28"/>
        <v>19</v>
      </c>
      <c r="I120">
        <f t="shared" ca="1" si="28"/>
        <v>7.5</v>
      </c>
      <c r="J120">
        <f t="shared" ca="1" si="28"/>
        <v>5.78</v>
      </c>
      <c r="K120">
        <f t="shared" ca="1" si="28"/>
        <v>1.7199999999999998</v>
      </c>
      <c r="M120" s="3" t="str">
        <f t="shared" ca="1" si="27"/>
        <v>215225</v>
      </c>
      <c r="O120" s="3">
        <f ca="1">MATCH(M120, DatosCompletos!M$27:M$1011,-1)</f>
        <v>402</v>
      </c>
      <c r="P120" s="3" t="str">
        <f t="shared" ca="1" si="22"/>
        <v>DatosCompletos!A$427</v>
      </c>
      <c r="T120">
        <f t="shared" ca="1" si="23"/>
        <v>2</v>
      </c>
      <c r="U120">
        <f t="shared" ca="1" si="24"/>
        <v>1.7199999999999998</v>
      </c>
      <c r="V120">
        <v>2</v>
      </c>
      <c r="W120">
        <v>0.96999999999999975</v>
      </c>
    </row>
    <row r="121" spans="1:23" x14ac:dyDescent="0.25">
      <c r="A121">
        <f t="shared" ca="1" si="28"/>
        <v>216</v>
      </c>
      <c r="B121">
        <f t="shared" ca="1" si="28"/>
        <v>4</v>
      </c>
      <c r="C121">
        <f t="shared" ca="1" si="28"/>
        <v>7</v>
      </c>
      <c r="D121">
        <f t="shared" ca="1" si="28"/>
        <v>234</v>
      </c>
      <c r="E121">
        <f t="shared" ca="1" si="28"/>
        <v>4</v>
      </c>
      <c r="F121">
        <f t="shared" ca="1" si="28"/>
        <v>6</v>
      </c>
      <c r="G121">
        <f t="shared" ca="1" si="28"/>
        <v>40582</v>
      </c>
      <c r="H121">
        <f t="shared" ca="1" si="28"/>
        <v>19</v>
      </c>
      <c r="I121">
        <f t="shared" ca="1" si="28"/>
        <v>1.4</v>
      </c>
      <c r="J121">
        <f t="shared" ca="1" si="28"/>
        <v>1.5</v>
      </c>
      <c r="K121">
        <f t="shared" ca="1" si="28"/>
        <v>0.10000000000000009</v>
      </c>
      <c r="M121" s="3" t="str">
        <f t="shared" ca="1" si="27"/>
        <v>216294</v>
      </c>
      <c r="O121" s="3">
        <f ca="1">MATCH(M121, DatosCompletos!M$27:M$1011,-1)</f>
        <v>400</v>
      </c>
      <c r="P121" s="3" t="str">
        <f t="shared" ca="1" si="22"/>
        <v>DatosCompletos!A$425</v>
      </c>
      <c r="T121">
        <f t="shared" ca="1" si="23"/>
        <v>2</v>
      </c>
      <c r="U121">
        <f t="shared" ca="1" si="24"/>
        <v>0.10000000000000009</v>
      </c>
      <c r="V121">
        <v>2</v>
      </c>
      <c r="W121">
        <v>0.37000000000000011</v>
      </c>
    </row>
    <row r="122" spans="1:23" x14ac:dyDescent="0.25">
      <c r="A122">
        <f t="shared" ca="1" si="28"/>
        <v>219</v>
      </c>
      <c r="B122">
        <f t="shared" ca="1" si="28"/>
        <v>2</v>
      </c>
      <c r="C122">
        <f t="shared" ca="1" si="28"/>
        <v>8</v>
      </c>
      <c r="D122">
        <f t="shared" ca="1" si="28"/>
        <v>210</v>
      </c>
      <c r="E122">
        <f t="shared" ca="1" si="28"/>
        <v>2</v>
      </c>
      <c r="F122">
        <f t="shared" ca="1" si="28"/>
        <v>7</v>
      </c>
      <c r="G122">
        <f t="shared" ca="1" si="28"/>
        <v>40680</v>
      </c>
      <c r="H122">
        <f t="shared" ca="1" si="28"/>
        <v>19</v>
      </c>
      <c r="I122">
        <f t="shared" ca="1" si="28"/>
        <v>7</v>
      </c>
      <c r="J122">
        <f t="shared" ca="1" si="28"/>
        <v>5.93</v>
      </c>
      <c r="K122">
        <f t="shared" ca="1" si="28"/>
        <v>1.0700000000000003</v>
      </c>
      <c r="M122" s="3" t="str">
        <f t="shared" ca="1" si="27"/>
        <v>219210</v>
      </c>
      <c r="O122" s="3">
        <f ca="1">MATCH(M122, DatosCompletos!M$27:M$1011,-1)</f>
        <v>392</v>
      </c>
      <c r="P122" s="3" t="str">
        <f t="shared" ca="1" si="22"/>
        <v>DatosCompletos!A$417</v>
      </c>
      <c r="T122">
        <f t="shared" ca="1" si="23"/>
        <v>8</v>
      </c>
      <c r="U122">
        <f t="shared" ca="1" si="24"/>
        <v>1.0700000000000003</v>
      </c>
      <c r="V122">
        <v>2</v>
      </c>
      <c r="W122">
        <v>1.25</v>
      </c>
    </row>
    <row r="123" spans="1:23" x14ac:dyDescent="0.25">
      <c r="A123">
        <f t="shared" ca="1" si="28"/>
        <v>219</v>
      </c>
      <c r="B123">
        <f t="shared" ca="1" si="28"/>
        <v>2</v>
      </c>
      <c r="C123">
        <f t="shared" ca="1" si="28"/>
        <v>8</v>
      </c>
      <c r="D123">
        <f t="shared" ca="1" si="28"/>
        <v>211</v>
      </c>
      <c r="E123">
        <f t="shared" ca="1" si="28"/>
        <v>2</v>
      </c>
      <c r="F123">
        <f t="shared" ca="1" si="28"/>
        <v>7</v>
      </c>
      <c r="G123">
        <f t="shared" ca="1" si="28"/>
        <v>40645</v>
      </c>
      <c r="H123">
        <f t="shared" ca="1" si="28"/>
        <v>19</v>
      </c>
      <c r="I123">
        <f t="shared" ca="1" si="28"/>
        <v>7</v>
      </c>
      <c r="J123">
        <f t="shared" ca="1" si="28"/>
        <v>5.29</v>
      </c>
      <c r="K123">
        <f t="shared" ca="1" si="28"/>
        <v>1.71</v>
      </c>
      <c r="M123" s="3" t="str">
        <f t="shared" ca="1" si="27"/>
        <v>219211</v>
      </c>
      <c r="O123" s="3">
        <f ca="1">MATCH(M123, DatosCompletos!M$27:M$1011,-1)</f>
        <v>387</v>
      </c>
      <c r="P123" s="3" t="str">
        <f t="shared" ca="1" si="22"/>
        <v>DatosCompletos!A$412</v>
      </c>
      <c r="T123">
        <f t="shared" ca="1" si="23"/>
        <v>5</v>
      </c>
      <c r="U123">
        <f t="shared" ca="1" si="24"/>
        <v>1.71</v>
      </c>
      <c r="V123">
        <v>2</v>
      </c>
      <c r="W123">
        <v>1.6</v>
      </c>
    </row>
    <row r="124" spans="1:23" x14ac:dyDescent="0.25">
      <c r="A124">
        <f t="shared" ca="1" si="28"/>
        <v>221</v>
      </c>
      <c r="B124">
        <f t="shared" ca="1" si="28"/>
        <v>2</v>
      </c>
      <c r="C124">
        <f t="shared" ca="1" si="28"/>
        <v>9</v>
      </c>
      <c r="D124">
        <f t="shared" ca="1" si="28"/>
        <v>219</v>
      </c>
      <c r="E124">
        <f t="shared" ca="1" si="28"/>
        <v>2</v>
      </c>
      <c r="F124">
        <f t="shared" ca="1" si="28"/>
        <v>8</v>
      </c>
      <c r="G124">
        <f t="shared" ca="1" si="28"/>
        <v>40680</v>
      </c>
      <c r="H124">
        <f t="shared" ca="1" si="28"/>
        <v>19</v>
      </c>
      <c r="I124">
        <f t="shared" ca="1" si="28"/>
        <v>10</v>
      </c>
      <c r="J124">
        <f t="shared" ca="1" si="28"/>
        <v>7</v>
      </c>
      <c r="K124">
        <f t="shared" ca="1" si="28"/>
        <v>3</v>
      </c>
      <c r="M124" s="3" t="str">
        <f t="shared" ca="1" si="27"/>
        <v>221219</v>
      </c>
      <c r="O124" s="3">
        <f ca="1">MATCH(M124, DatosCompletos!M$27:M$1011,-1)</f>
        <v>382</v>
      </c>
      <c r="P124" s="3" t="str">
        <f t="shared" ref="P124:P187" ca="1" si="29">ADDRESS(O124+25,1,2,1,"DatosCompletos")</f>
        <v>DatosCompletos!A$407</v>
      </c>
      <c r="T124">
        <f t="shared" ref="T124:T187" ca="1" si="30">O123-O124</f>
        <v>5</v>
      </c>
      <c r="U124">
        <f t="shared" ref="U124:U187" ca="1" si="31">K124</f>
        <v>3</v>
      </c>
      <c r="V124">
        <v>2</v>
      </c>
      <c r="W124">
        <v>4.4000000000000004</v>
      </c>
    </row>
    <row r="125" spans="1:23" x14ac:dyDescent="0.25">
      <c r="A125">
        <f t="shared" ca="1" si="28"/>
        <v>221</v>
      </c>
      <c r="B125">
        <f t="shared" ca="1" si="28"/>
        <v>2</v>
      </c>
      <c r="C125">
        <f t="shared" ca="1" si="28"/>
        <v>11</v>
      </c>
      <c r="D125">
        <f t="shared" ca="1" si="28"/>
        <v>295</v>
      </c>
      <c r="E125">
        <f t="shared" ca="1" si="28"/>
        <v>2</v>
      </c>
      <c r="F125">
        <f t="shared" ca="1" si="28"/>
        <v>10</v>
      </c>
      <c r="G125">
        <f t="shared" ca="1" si="28"/>
        <v>40687</v>
      </c>
      <c r="H125">
        <f t="shared" ca="1" si="28"/>
        <v>19</v>
      </c>
      <c r="I125">
        <f t="shared" ca="1" si="28"/>
        <v>10</v>
      </c>
      <c r="J125">
        <f t="shared" ca="1" si="28"/>
        <v>6.03</v>
      </c>
      <c r="K125">
        <f t="shared" ca="1" si="28"/>
        <v>3.9699999999999998</v>
      </c>
      <c r="M125" s="3" t="str">
        <f t="shared" ca="1" si="27"/>
        <v>221295</v>
      </c>
      <c r="O125" s="3">
        <f ca="1">MATCH(M125, DatosCompletos!M$27:M$1011,-1)</f>
        <v>379</v>
      </c>
      <c r="P125" s="3" t="str">
        <f t="shared" ca="1" si="29"/>
        <v>DatosCompletos!A$404</v>
      </c>
      <c r="T125">
        <f t="shared" ca="1" si="30"/>
        <v>3</v>
      </c>
      <c r="U125">
        <f t="shared" ca="1" si="31"/>
        <v>3.9699999999999998</v>
      </c>
      <c r="V125">
        <v>2</v>
      </c>
      <c r="W125">
        <v>1.9000000000000004</v>
      </c>
    </row>
    <row r="126" spans="1:23" x14ac:dyDescent="0.25">
      <c r="A126">
        <f t="shared" ca="1" si="28"/>
        <v>222</v>
      </c>
      <c r="B126">
        <f t="shared" ca="1" si="28"/>
        <v>3</v>
      </c>
      <c r="C126">
        <f t="shared" ca="1" si="28"/>
        <v>9</v>
      </c>
      <c r="D126">
        <f t="shared" ca="1" si="28"/>
        <v>213</v>
      </c>
      <c r="E126">
        <f t="shared" ca="1" si="28"/>
        <v>3</v>
      </c>
      <c r="F126">
        <f t="shared" ca="1" si="28"/>
        <v>8</v>
      </c>
      <c r="G126">
        <f t="shared" ca="1" si="28"/>
        <v>40582</v>
      </c>
      <c r="H126">
        <f t="shared" ca="1" si="28"/>
        <v>19</v>
      </c>
      <c r="I126">
        <f t="shared" ca="1" si="28"/>
        <v>2.5</v>
      </c>
      <c r="J126">
        <f t="shared" ca="1" si="28"/>
        <v>9.2200000000000006</v>
      </c>
      <c r="K126">
        <f t="shared" ca="1" si="28"/>
        <v>6.7200000000000006</v>
      </c>
      <c r="M126" s="3" t="str">
        <f t="shared" ca="1" si="27"/>
        <v>222215</v>
      </c>
      <c r="O126" s="3">
        <f ca="1">MATCH(M126, DatosCompletos!M$27:M$1011,-1)</f>
        <v>377</v>
      </c>
      <c r="P126" s="3" t="str">
        <f t="shared" ca="1" si="29"/>
        <v>DatosCompletos!A$402</v>
      </c>
      <c r="T126">
        <f t="shared" ca="1" si="30"/>
        <v>2</v>
      </c>
      <c r="U126">
        <f t="shared" ca="1" si="31"/>
        <v>6.7200000000000006</v>
      </c>
      <c r="V126">
        <v>2</v>
      </c>
      <c r="W126">
        <v>1.9000000000000004</v>
      </c>
    </row>
    <row r="127" spans="1:23" x14ac:dyDescent="0.25">
      <c r="A127">
        <f t="shared" ca="1" si="28"/>
        <v>222</v>
      </c>
      <c r="B127">
        <f t="shared" ca="1" si="28"/>
        <v>2</v>
      </c>
      <c r="C127">
        <f t="shared" ca="1" si="28"/>
        <v>10</v>
      </c>
      <c r="D127">
        <f t="shared" ca="1" si="28"/>
        <v>221</v>
      </c>
      <c r="E127">
        <f t="shared" ca="1" si="28"/>
        <v>2</v>
      </c>
      <c r="F127">
        <f t="shared" ca="1" si="28"/>
        <v>9</v>
      </c>
      <c r="G127">
        <f t="shared" ca="1" si="28"/>
        <v>40589</v>
      </c>
      <c r="H127">
        <f t="shared" ca="1" si="28"/>
        <v>19</v>
      </c>
      <c r="I127">
        <f t="shared" ca="1" si="28"/>
        <v>2.5</v>
      </c>
      <c r="J127">
        <f t="shared" ca="1" si="28"/>
        <v>10</v>
      </c>
      <c r="K127">
        <f t="shared" ca="1" si="28"/>
        <v>7.5</v>
      </c>
      <c r="M127" s="3" t="str">
        <f t="shared" ca="1" si="27"/>
        <v>222225</v>
      </c>
      <c r="O127" s="3">
        <f ca="1">MATCH(M127, DatosCompletos!M$27:M$1011,-1)</f>
        <v>375</v>
      </c>
      <c r="P127" s="3" t="str">
        <f t="shared" ca="1" si="29"/>
        <v>DatosCompletos!A$400</v>
      </c>
      <c r="T127">
        <f t="shared" ca="1" si="30"/>
        <v>2</v>
      </c>
      <c r="U127">
        <f t="shared" ca="1" si="31"/>
        <v>7.5</v>
      </c>
      <c r="V127">
        <v>2</v>
      </c>
      <c r="W127">
        <v>1.0999999999999996</v>
      </c>
    </row>
    <row r="128" spans="1:23" x14ac:dyDescent="0.25">
      <c r="A128">
        <f t="shared" ca="1" si="28"/>
        <v>223</v>
      </c>
      <c r="B128">
        <f t="shared" ca="1" si="28"/>
        <v>3</v>
      </c>
      <c r="C128">
        <f t="shared" ca="1" si="28"/>
        <v>15</v>
      </c>
      <c r="D128">
        <f t="shared" ca="1" si="28"/>
        <v>215</v>
      </c>
      <c r="E128">
        <f t="shared" ca="1" si="28"/>
        <v>3</v>
      </c>
      <c r="F128">
        <f t="shared" ca="1" si="28"/>
        <v>14</v>
      </c>
      <c r="G128">
        <f t="shared" ca="1" si="28"/>
        <v>40645</v>
      </c>
      <c r="H128">
        <f t="shared" ca="1" si="28"/>
        <v>19</v>
      </c>
      <c r="I128">
        <f t="shared" ca="1" si="28"/>
        <v>5.78</v>
      </c>
      <c r="J128">
        <f t="shared" ca="1" si="28"/>
        <v>7.5</v>
      </c>
      <c r="K128">
        <f t="shared" ca="1" si="28"/>
        <v>1.7199999999999998</v>
      </c>
      <c r="M128" s="3" t="str">
        <f t="shared" ca="1" si="27"/>
        <v>223221</v>
      </c>
      <c r="O128" s="3">
        <f ca="1">MATCH(M128, DatosCompletos!M$27:M$1011,-1)</f>
        <v>373</v>
      </c>
      <c r="P128" s="3" t="str">
        <f t="shared" ca="1" si="29"/>
        <v>DatosCompletos!A$398</v>
      </c>
      <c r="T128">
        <f t="shared" ca="1" si="30"/>
        <v>2</v>
      </c>
      <c r="U128">
        <f t="shared" ca="1" si="31"/>
        <v>1.7199999999999998</v>
      </c>
      <c r="V128">
        <v>2</v>
      </c>
      <c r="W128">
        <v>1.5</v>
      </c>
    </row>
    <row r="129" spans="1:23" x14ac:dyDescent="0.25">
      <c r="A129">
        <f t="shared" ca="1" si="28"/>
        <v>225</v>
      </c>
      <c r="B129">
        <f t="shared" ca="1" si="28"/>
        <v>4</v>
      </c>
      <c r="C129">
        <f t="shared" ca="1" si="28"/>
        <v>6</v>
      </c>
      <c r="D129">
        <f t="shared" ca="1" si="28"/>
        <v>213</v>
      </c>
      <c r="E129">
        <f t="shared" ca="1" si="28"/>
        <v>4</v>
      </c>
      <c r="F129">
        <f t="shared" ca="1" si="28"/>
        <v>5</v>
      </c>
      <c r="G129">
        <f t="shared" ca="1" si="28"/>
        <v>40652</v>
      </c>
      <c r="H129">
        <f t="shared" ca="1" si="28"/>
        <v>19</v>
      </c>
      <c r="I129">
        <f t="shared" ca="1" si="28"/>
        <v>5.66</v>
      </c>
      <c r="J129">
        <f t="shared" ca="1" si="28"/>
        <v>9.2200000000000006</v>
      </c>
      <c r="K129">
        <f t="shared" ca="1" si="28"/>
        <v>3.5600000000000005</v>
      </c>
      <c r="M129" s="3" t="str">
        <f t="shared" ca="1" si="27"/>
        <v>225213</v>
      </c>
      <c r="O129" s="3">
        <f ca="1">MATCH(M129, DatosCompletos!M$27:M$1011,-1)</f>
        <v>371</v>
      </c>
      <c r="P129" s="3" t="str">
        <f t="shared" ca="1" si="29"/>
        <v>DatosCompletos!A$396</v>
      </c>
      <c r="T129">
        <f t="shared" ca="1" si="30"/>
        <v>2</v>
      </c>
      <c r="U129">
        <f t="shared" ca="1" si="31"/>
        <v>3.5600000000000005</v>
      </c>
      <c r="V129">
        <v>2</v>
      </c>
      <c r="W129">
        <v>0.69999999999999929</v>
      </c>
    </row>
    <row r="130" spans="1:23" x14ac:dyDescent="0.25">
      <c r="A130">
        <f t="shared" ca="1" si="28"/>
        <v>225</v>
      </c>
      <c r="B130">
        <f t="shared" ca="1" si="28"/>
        <v>2</v>
      </c>
      <c r="C130">
        <f t="shared" ca="1" si="28"/>
        <v>15</v>
      </c>
      <c r="D130">
        <f t="shared" ca="1" si="28"/>
        <v>215</v>
      </c>
      <c r="E130">
        <f t="shared" ca="1" si="28"/>
        <v>2</v>
      </c>
      <c r="F130">
        <f t="shared" ca="1" si="28"/>
        <v>14</v>
      </c>
      <c r="G130">
        <f t="shared" ca="1" si="28"/>
        <v>40603</v>
      </c>
      <c r="H130">
        <f t="shared" ca="1" si="28"/>
        <v>19</v>
      </c>
      <c r="I130">
        <f t="shared" ca="1" si="28"/>
        <v>5.66</v>
      </c>
      <c r="J130">
        <f t="shared" ca="1" si="28"/>
        <v>7.5</v>
      </c>
      <c r="K130">
        <f t="shared" ca="1" si="28"/>
        <v>1.8399999999999999</v>
      </c>
      <c r="M130" s="3" t="str">
        <f t="shared" ca="1" si="27"/>
        <v>225221</v>
      </c>
      <c r="O130" s="3">
        <f ca="1">MATCH(M130, DatosCompletos!M$27:M$1011,-1)</f>
        <v>368</v>
      </c>
      <c r="P130" s="3" t="str">
        <f t="shared" ca="1" si="29"/>
        <v>DatosCompletos!A$393</v>
      </c>
      <c r="T130">
        <f t="shared" ca="1" si="30"/>
        <v>3</v>
      </c>
      <c r="U130">
        <f t="shared" ca="1" si="31"/>
        <v>1.8399999999999999</v>
      </c>
      <c r="V130">
        <v>2</v>
      </c>
      <c r="W130">
        <v>4.3</v>
      </c>
    </row>
    <row r="131" spans="1:23" x14ac:dyDescent="0.25">
      <c r="A131">
        <f t="shared" ref="A131:K146" ca="1" si="32">INDIRECT(ADDRESS($O130+25,A$15,2,1,"DatosCompletos"))</f>
        <v>225</v>
      </c>
      <c r="B131">
        <f t="shared" ca="1" si="32"/>
        <v>2</v>
      </c>
      <c r="C131">
        <f t="shared" ca="1" si="32"/>
        <v>11</v>
      </c>
      <c r="D131">
        <f t="shared" ca="1" si="32"/>
        <v>295</v>
      </c>
      <c r="E131">
        <f t="shared" ca="1" si="32"/>
        <v>2</v>
      </c>
      <c r="F131">
        <f t="shared" ca="1" si="32"/>
        <v>10</v>
      </c>
      <c r="G131">
        <f t="shared" ca="1" si="32"/>
        <v>40680</v>
      </c>
      <c r="H131">
        <f t="shared" ca="1" si="32"/>
        <v>19</v>
      </c>
      <c r="I131">
        <f t="shared" ca="1" si="32"/>
        <v>5.66</v>
      </c>
      <c r="J131">
        <f t="shared" ca="1" si="32"/>
        <v>6.03</v>
      </c>
      <c r="K131">
        <f t="shared" ca="1" si="32"/>
        <v>0.37000000000000011</v>
      </c>
      <c r="M131" s="3" t="str">
        <f t="shared" ca="1" si="27"/>
        <v>226223</v>
      </c>
      <c r="O131" s="3">
        <f ca="1">MATCH(M131, DatosCompletos!M$27:M$1011,-1)</f>
        <v>366</v>
      </c>
      <c r="P131" s="3" t="str">
        <f t="shared" ca="1" si="29"/>
        <v>DatosCompletos!A$391</v>
      </c>
      <c r="T131">
        <f t="shared" ca="1" si="30"/>
        <v>2</v>
      </c>
      <c r="U131">
        <f t="shared" ca="1" si="31"/>
        <v>0.37000000000000011</v>
      </c>
      <c r="V131">
        <v>2</v>
      </c>
      <c r="W131">
        <v>2.0999999999999996</v>
      </c>
    </row>
    <row r="132" spans="1:23" x14ac:dyDescent="0.25">
      <c r="A132">
        <f t="shared" ca="1" si="32"/>
        <v>227</v>
      </c>
      <c r="B132">
        <f t="shared" ca="1" si="32"/>
        <v>3</v>
      </c>
      <c r="C132">
        <f t="shared" ca="1" si="32"/>
        <v>2</v>
      </c>
      <c r="D132">
        <f t="shared" ca="1" si="32"/>
        <v>293</v>
      </c>
      <c r="E132">
        <f t="shared" ca="1" si="32"/>
        <v>3</v>
      </c>
      <c r="F132">
        <f t="shared" ca="1" si="32"/>
        <v>1</v>
      </c>
      <c r="G132">
        <f t="shared" ca="1" si="32"/>
        <v>40589</v>
      </c>
      <c r="H132">
        <f t="shared" ca="1" si="32"/>
        <v>19</v>
      </c>
      <c r="I132">
        <f t="shared" ca="1" si="32"/>
        <v>1.25</v>
      </c>
      <c r="J132">
        <f t="shared" ca="1" si="32"/>
        <v>5.5</v>
      </c>
      <c r="K132">
        <f t="shared" ca="1" si="32"/>
        <v>4.25</v>
      </c>
      <c r="M132" s="3" t="str">
        <f t="shared" ca="1" si="27"/>
        <v>229213</v>
      </c>
      <c r="O132" s="3">
        <f ca="1">MATCH(M132, DatosCompletos!M$27:M$1011,-1)</f>
        <v>364</v>
      </c>
      <c r="P132" s="3" t="str">
        <f t="shared" ca="1" si="29"/>
        <v>DatosCompletos!A$389</v>
      </c>
      <c r="T132">
        <f t="shared" ca="1" si="30"/>
        <v>2</v>
      </c>
      <c r="U132">
        <f t="shared" ca="1" si="31"/>
        <v>4.25</v>
      </c>
      <c r="V132">
        <v>2</v>
      </c>
      <c r="W132">
        <v>4.9000000000000004</v>
      </c>
    </row>
    <row r="133" spans="1:23" x14ac:dyDescent="0.25">
      <c r="A133">
        <f t="shared" ca="1" si="32"/>
        <v>229</v>
      </c>
      <c r="B133">
        <f t="shared" ca="1" si="32"/>
        <v>4</v>
      </c>
      <c r="C133">
        <f t="shared" ca="1" si="32"/>
        <v>13</v>
      </c>
      <c r="D133">
        <f t="shared" ca="1" si="32"/>
        <v>226</v>
      </c>
      <c r="E133">
        <f t="shared" ca="1" si="32"/>
        <v>4</v>
      </c>
      <c r="F133">
        <f t="shared" ca="1" si="32"/>
        <v>12</v>
      </c>
      <c r="G133">
        <f t="shared" ca="1" si="32"/>
        <v>40687</v>
      </c>
      <c r="H133">
        <f t="shared" ca="1" si="32"/>
        <v>19</v>
      </c>
      <c r="I133">
        <f t="shared" ca="1" si="32"/>
        <v>6.2</v>
      </c>
      <c r="J133">
        <f t="shared" ca="1" si="32"/>
        <v>5.2</v>
      </c>
      <c r="K133">
        <f t="shared" ca="1" si="32"/>
        <v>1</v>
      </c>
      <c r="M133" s="3" t="str">
        <f t="shared" ca="1" si="27"/>
        <v>229232</v>
      </c>
      <c r="O133" s="3">
        <f ca="1">MATCH(M133, DatosCompletos!M$27:M$1011,-1)</f>
        <v>362</v>
      </c>
      <c r="P133" s="3" t="str">
        <f t="shared" ca="1" si="29"/>
        <v>DatosCompletos!A$387</v>
      </c>
      <c r="T133">
        <f t="shared" ca="1" si="30"/>
        <v>2</v>
      </c>
      <c r="U133">
        <f t="shared" ca="1" si="31"/>
        <v>1</v>
      </c>
      <c r="V133">
        <v>2</v>
      </c>
      <c r="W133">
        <v>2.5999999999999996</v>
      </c>
    </row>
    <row r="134" spans="1:23" x14ac:dyDescent="0.25">
      <c r="A134">
        <f t="shared" ca="1" si="32"/>
        <v>232</v>
      </c>
      <c r="B134">
        <f t="shared" ca="1" si="32"/>
        <v>3</v>
      </c>
      <c r="C134">
        <f t="shared" ca="1" si="32"/>
        <v>8</v>
      </c>
      <c r="D134">
        <f t="shared" ca="1" si="32"/>
        <v>238</v>
      </c>
      <c r="E134">
        <f t="shared" ca="1" si="32"/>
        <v>3</v>
      </c>
      <c r="F134">
        <f t="shared" ca="1" si="32"/>
        <v>7</v>
      </c>
      <c r="G134">
        <f t="shared" ca="1" si="32"/>
        <v>40603</v>
      </c>
      <c r="H134">
        <f t="shared" ca="1" si="32"/>
        <v>19</v>
      </c>
      <c r="I134">
        <f t="shared" ca="1" si="32"/>
        <v>7</v>
      </c>
      <c r="J134">
        <f t="shared" ca="1" si="32"/>
        <v>3.3</v>
      </c>
      <c r="K134">
        <f t="shared" ca="1" si="32"/>
        <v>3.7</v>
      </c>
      <c r="M134" s="3" t="str">
        <f t="shared" ca="1" si="27"/>
        <v>232238</v>
      </c>
      <c r="O134" s="3">
        <f ca="1">MATCH(M134, DatosCompletos!M$27:M$1011,-1)</f>
        <v>360</v>
      </c>
      <c r="P134" s="3" t="str">
        <f t="shared" ca="1" si="29"/>
        <v>DatosCompletos!A$385</v>
      </c>
      <c r="T134">
        <f t="shared" ca="1" si="30"/>
        <v>2</v>
      </c>
      <c r="U134">
        <f t="shared" ca="1" si="31"/>
        <v>3.7</v>
      </c>
      <c r="V134">
        <v>2</v>
      </c>
      <c r="W134">
        <v>4.5</v>
      </c>
    </row>
    <row r="135" spans="1:23" x14ac:dyDescent="0.25">
      <c r="A135">
        <f t="shared" ca="1" si="32"/>
        <v>233</v>
      </c>
      <c r="B135">
        <f t="shared" ca="1" si="32"/>
        <v>1</v>
      </c>
      <c r="C135">
        <f t="shared" ca="1" si="32"/>
        <v>9</v>
      </c>
      <c r="D135">
        <f t="shared" ca="1" si="32"/>
        <v>208</v>
      </c>
      <c r="E135">
        <f t="shared" ca="1" si="32"/>
        <v>1</v>
      </c>
      <c r="F135">
        <f t="shared" ca="1" si="32"/>
        <v>8</v>
      </c>
      <c r="G135">
        <f t="shared" ca="1" si="32"/>
        <v>40673</v>
      </c>
      <c r="H135">
        <f t="shared" ca="1" si="32"/>
        <v>19</v>
      </c>
      <c r="I135">
        <f t="shared" ca="1" si="32"/>
        <v>5.8</v>
      </c>
      <c r="J135">
        <f t="shared" ca="1" si="32"/>
        <v>8.4</v>
      </c>
      <c r="K135">
        <f t="shared" ca="1" si="32"/>
        <v>2.6000000000000005</v>
      </c>
      <c r="M135" s="3" t="str">
        <f t="shared" ca="1" si="27"/>
        <v>233208</v>
      </c>
      <c r="O135" s="3">
        <f ca="1">MATCH(M135, DatosCompletos!M$27:M$1011,-1)</f>
        <v>350</v>
      </c>
      <c r="P135" s="3" t="str">
        <f t="shared" ca="1" si="29"/>
        <v>DatosCompletos!A$375</v>
      </c>
      <c r="T135">
        <f t="shared" ca="1" si="30"/>
        <v>10</v>
      </c>
      <c r="U135">
        <f t="shared" ca="1" si="31"/>
        <v>2.6000000000000005</v>
      </c>
      <c r="V135">
        <v>2</v>
      </c>
      <c r="W135">
        <v>2.2000000000000011</v>
      </c>
    </row>
    <row r="136" spans="1:23" x14ac:dyDescent="0.25">
      <c r="A136">
        <f t="shared" ca="1" si="32"/>
        <v>233</v>
      </c>
      <c r="B136">
        <f t="shared" ca="1" si="32"/>
        <v>2</v>
      </c>
      <c r="C136">
        <f t="shared" ca="1" si="32"/>
        <v>9</v>
      </c>
      <c r="D136">
        <f t="shared" ca="1" si="32"/>
        <v>211</v>
      </c>
      <c r="E136">
        <f t="shared" ca="1" si="32"/>
        <v>2</v>
      </c>
      <c r="F136">
        <f t="shared" ca="1" si="32"/>
        <v>8</v>
      </c>
      <c r="G136">
        <f t="shared" ca="1" si="32"/>
        <v>40647</v>
      </c>
      <c r="H136">
        <f t="shared" ca="1" si="32"/>
        <v>19</v>
      </c>
      <c r="I136">
        <f t="shared" ca="1" si="32"/>
        <v>5.8</v>
      </c>
      <c r="J136">
        <f t="shared" ca="1" si="32"/>
        <v>5.29</v>
      </c>
      <c r="K136">
        <f t="shared" ca="1" si="32"/>
        <v>0.50999999999999979</v>
      </c>
      <c r="M136" s="3" t="str">
        <f t="shared" ca="1" si="27"/>
        <v>236239</v>
      </c>
      <c r="O136" s="3">
        <f ca="1">MATCH(M136, DatosCompletos!M$27:M$1011,-1)</f>
        <v>346</v>
      </c>
      <c r="P136" s="3" t="str">
        <f t="shared" ca="1" si="29"/>
        <v>DatosCompletos!A$371</v>
      </c>
      <c r="T136">
        <f t="shared" ca="1" si="30"/>
        <v>4</v>
      </c>
      <c r="U136">
        <f t="shared" ca="1" si="31"/>
        <v>0.50999999999999979</v>
      </c>
      <c r="V136">
        <v>2</v>
      </c>
      <c r="W136">
        <v>1.2999999999999998</v>
      </c>
    </row>
    <row r="137" spans="1:23" x14ac:dyDescent="0.25">
      <c r="A137">
        <f t="shared" ca="1" si="32"/>
        <v>236</v>
      </c>
      <c r="B137">
        <f t="shared" ca="1" si="32"/>
        <v>1</v>
      </c>
      <c r="C137">
        <f t="shared" ca="1" si="32"/>
        <v>12</v>
      </c>
      <c r="D137">
        <f t="shared" ca="1" si="32"/>
        <v>240</v>
      </c>
      <c r="E137">
        <f t="shared" ca="1" si="32"/>
        <v>1</v>
      </c>
      <c r="F137">
        <f t="shared" ca="1" si="32"/>
        <v>11</v>
      </c>
      <c r="G137">
        <f t="shared" ca="1" si="32"/>
        <v>40645</v>
      </c>
      <c r="H137">
        <f t="shared" ca="1" si="32"/>
        <v>19</v>
      </c>
      <c r="I137">
        <f t="shared" ca="1" si="32"/>
        <v>8.76</v>
      </c>
      <c r="J137">
        <f t="shared" ca="1" si="32"/>
        <v>7.5</v>
      </c>
      <c r="K137">
        <f t="shared" ca="1" si="32"/>
        <v>1.2599999999999998</v>
      </c>
      <c r="M137" s="3" t="str">
        <f t="shared" ca="1" si="27"/>
        <v>236240</v>
      </c>
      <c r="O137" s="3">
        <f ca="1">MATCH(M137, DatosCompletos!M$27:M$1011,-1)</f>
        <v>344</v>
      </c>
      <c r="P137" s="3" t="str">
        <f t="shared" ca="1" si="29"/>
        <v>DatosCompletos!A$369</v>
      </c>
      <c r="T137">
        <f t="shared" ca="1" si="30"/>
        <v>2</v>
      </c>
      <c r="U137">
        <f t="shared" ca="1" si="31"/>
        <v>1.2599999999999998</v>
      </c>
      <c r="V137">
        <v>3</v>
      </c>
      <c r="W137">
        <v>4.3600000000000003</v>
      </c>
    </row>
    <row r="138" spans="1:23" x14ac:dyDescent="0.25">
      <c r="A138">
        <f t="shared" ca="1" si="32"/>
        <v>238</v>
      </c>
      <c r="B138">
        <f t="shared" ca="1" si="32"/>
        <v>3</v>
      </c>
      <c r="C138">
        <f t="shared" ca="1" si="32"/>
        <v>6</v>
      </c>
      <c r="D138">
        <f t="shared" ca="1" si="32"/>
        <v>232</v>
      </c>
      <c r="E138">
        <f t="shared" ca="1" si="32"/>
        <v>3</v>
      </c>
      <c r="F138">
        <f t="shared" ca="1" si="32"/>
        <v>5</v>
      </c>
      <c r="G138">
        <f t="shared" ca="1" si="32"/>
        <v>40631</v>
      </c>
      <c r="H138">
        <f t="shared" ca="1" si="32"/>
        <v>19</v>
      </c>
      <c r="I138">
        <f t="shared" ca="1" si="32"/>
        <v>3.3</v>
      </c>
      <c r="J138">
        <f t="shared" ca="1" si="32"/>
        <v>7</v>
      </c>
      <c r="K138">
        <f t="shared" ca="1" si="32"/>
        <v>3.7</v>
      </c>
      <c r="M138" s="3" t="str">
        <f t="shared" ca="1" si="27"/>
        <v>238232</v>
      </c>
      <c r="O138" s="3">
        <f ca="1">MATCH(M138, DatosCompletos!M$27:M$1011,-1)</f>
        <v>341</v>
      </c>
      <c r="P138" s="3" t="str">
        <f t="shared" ca="1" si="29"/>
        <v>DatosCompletos!A$366</v>
      </c>
      <c r="T138">
        <f t="shared" ca="1" si="30"/>
        <v>3</v>
      </c>
      <c r="U138">
        <f t="shared" ca="1" si="31"/>
        <v>3.7</v>
      </c>
      <c r="V138">
        <v>3</v>
      </c>
      <c r="W138">
        <v>5</v>
      </c>
    </row>
    <row r="139" spans="1:23" x14ac:dyDescent="0.25">
      <c r="A139">
        <f t="shared" ca="1" si="32"/>
        <v>239</v>
      </c>
      <c r="B139">
        <f t="shared" ca="1" si="32"/>
        <v>1</v>
      </c>
      <c r="C139">
        <f t="shared" ca="1" si="32"/>
        <v>11</v>
      </c>
      <c r="D139">
        <f t="shared" ca="1" si="32"/>
        <v>214</v>
      </c>
      <c r="E139">
        <f t="shared" ca="1" si="32"/>
        <v>1</v>
      </c>
      <c r="F139">
        <f t="shared" ca="1" si="32"/>
        <v>10</v>
      </c>
      <c r="G139">
        <f t="shared" ca="1" si="32"/>
        <v>40638</v>
      </c>
      <c r="H139">
        <f t="shared" ca="1" si="32"/>
        <v>19</v>
      </c>
      <c r="I139">
        <f t="shared" ca="1" si="32"/>
        <v>0.75</v>
      </c>
      <c r="J139">
        <f t="shared" ca="1" si="32"/>
        <v>5.88</v>
      </c>
      <c r="K139">
        <f t="shared" ca="1" si="32"/>
        <v>5.13</v>
      </c>
      <c r="M139" s="3" t="str">
        <f t="shared" ca="1" si="27"/>
        <v>239222</v>
      </c>
      <c r="O139" s="3">
        <f ca="1">MATCH(M139, DatosCompletos!M$27:M$1011,-1)</f>
        <v>339</v>
      </c>
      <c r="P139" s="3" t="str">
        <f t="shared" ca="1" si="29"/>
        <v>DatosCompletos!A$364</v>
      </c>
      <c r="T139">
        <f t="shared" ca="1" si="30"/>
        <v>2</v>
      </c>
      <c r="U139">
        <f t="shared" ca="1" si="31"/>
        <v>5.13</v>
      </c>
      <c r="V139">
        <v>3</v>
      </c>
      <c r="W139">
        <v>2.8</v>
      </c>
    </row>
    <row r="140" spans="1:23" x14ac:dyDescent="0.25">
      <c r="A140">
        <f t="shared" ca="1" si="32"/>
        <v>239</v>
      </c>
      <c r="B140">
        <f t="shared" ca="1" si="32"/>
        <v>1</v>
      </c>
      <c r="C140">
        <f t="shared" ca="1" si="32"/>
        <v>14</v>
      </c>
      <c r="D140">
        <f t="shared" ca="1" si="32"/>
        <v>236</v>
      </c>
      <c r="E140">
        <f t="shared" ca="1" si="32"/>
        <v>1</v>
      </c>
      <c r="F140">
        <f t="shared" ca="1" si="32"/>
        <v>13</v>
      </c>
      <c r="G140">
        <f t="shared" ca="1" si="32"/>
        <v>40673</v>
      </c>
      <c r="H140">
        <f t="shared" ca="1" si="32"/>
        <v>19</v>
      </c>
      <c r="I140">
        <f t="shared" ca="1" si="32"/>
        <v>0.75</v>
      </c>
      <c r="J140">
        <f t="shared" ca="1" si="32"/>
        <v>8.76</v>
      </c>
      <c r="K140">
        <f t="shared" ca="1" si="32"/>
        <v>8.01</v>
      </c>
      <c r="M140" s="3" t="str">
        <f t="shared" ca="1" si="27"/>
        <v>239236</v>
      </c>
      <c r="O140" s="3">
        <f ca="1">MATCH(M140, DatosCompletos!M$27:M$1011,-1)</f>
        <v>332</v>
      </c>
      <c r="P140" s="3" t="str">
        <f t="shared" ca="1" si="29"/>
        <v>DatosCompletos!A$357</v>
      </c>
      <c r="T140">
        <f t="shared" ca="1" si="30"/>
        <v>7</v>
      </c>
      <c r="U140">
        <f t="shared" ca="1" si="31"/>
        <v>8.01</v>
      </c>
      <c r="V140">
        <v>3</v>
      </c>
      <c r="W140">
        <v>2.5</v>
      </c>
    </row>
    <row r="141" spans="1:23" x14ac:dyDescent="0.25">
      <c r="A141">
        <f t="shared" ca="1" si="32"/>
        <v>239</v>
      </c>
      <c r="B141">
        <f t="shared" ca="1" si="32"/>
        <v>1</v>
      </c>
      <c r="C141">
        <f t="shared" ca="1" si="32"/>
        <v>13</v>
      </c>
      <c r="D141">
        <f t="shared" ca="1" si="32"/>
        <v>240</v>
      </c>
      <c r="E141">
        <f t="shared" ca="1" si="32"/>
        <v>1</v>
      </c>
      <c r="F141">
        <f t="shared" ca="1" si="32"/>
        <v>12</v>
      </c>
      <c r="G141">
        <f t="shared" ca="1" si="32"/>
        <v>40589</v>
      </c>
      <c r="H141">
        <f t="shared" ca="1" si="32"/>
        <v>19</v>
      </c>
      <c r="I141">
        <f t="shared" ca="1" si="32"/>
        <v>0.75</v>
      </c>
      <c r="J141">
        <f t="shared" ca="1" si="32"/>
        <v>7.5</v>
      </c>
      <c r="K141">
        <f t="shared" ca="1" si="32"/>
        <v>6.75</v>
      </c>
      <c r="M141" s="3" t="str">
        <f t="shared" ca="1" si="27"/>
        <v>240214</v>
      </c>
      <c r="O141" s="3">
        <f ca="1">MATCH(M141, DatosCompletos!M$27:M$1011,-1)</f>
        <v>326</v>
      </c>
      <c r="P141" s="3" t="str">
        <f t="shared" ca="1" si="29"/>
        <v>DatosCompletos!A$351</v>
      </c>
      <c r="T141">
        <f t="shared" ca="1" si="30"/>
        <v>6</v>
      </c>
      <c r="U141">
        <f t="shared" ca="1" si="31"/>
        <v>6.75</v>
      </c>
      <c r="V141">
        <v>3</v>
      </c>
      <c r="W141">
        <v>3.9699999999999998</v>
      </c>
    </row>
    <row r="142" spans="1:23" x14ac:dyDescent="0.25">
      <c r="A142">
        <f t="shared" ca="1" si="32"/>
        <v>240</v>
      </c>
      <c r="B142">
        <f t="shared" ca="1" si="32"/>
        <v>1</v>
      </c>
      <c r="C142">
        <f t="shared" ca="1" si="32"/>
        <v>11</v>
      </c>
      <c r="D142">
        <f t="shared" ca="1" si="32"/>
        <v>218</v>
      </c>
      <c r="E142">
        <f t="shared" ca="1" si="32"/>
        <v>1</v>
      </c>
      <c r="F142">
        <f t="shared" ca="1" si="32"/>
        <v>10</v>
      </c>
      <c r="G142">
        <f t="shared" ca="1" si="32"/>
        <v>40652</v>
      </c>
      <c r="H142">
        <f t="shared" ca="1" si="32"/>
        <v>19</v>
      </c>
      <c r="I142">
        <f t="shared" ca="1" si="32"/>
        <v>7.5</v>
      </c>
      <c r="J142">
        <f t="shared" ca="1" si="32"/>
        <v>9.76</v>
      </c>
      <c r="K142">
        <f t="shared" ca="1" si="32"/>
        <v>2.2599999999999998</v>
      </c>
      <c r="M142" s="3" t="str">
        <f t="shared" ca="1" si="27"/>
        <v>261194</v>
      </c>
      <c r="O142" s="3">
        <f ca="1">MATCH(M142, DatosCompletos!M$27:M$1011,-1)</f>
        <v>324</v>
      </c>
      <c r="P142" s="3" t="str">
        <f t="shared" ca="1" si="29"/>
        <v>DatosCompletos!A$349</v>
      </c>
      <c r="T142">
        <f t="shared" ca="1" si="30"/>
        <v>2</v>
      </c>
      <c r="U142">
        <f t="shared" ca="1" si="31"/>
        <v>2.2599999999999998</v>
      </c>
      <c r="V142">
        <v>3</v>
      </c>
      <c r="W142">
        <v>1.8399999999999999</v>
      </c>
    </row>
    <row r="143" spans="1:23" x14ac:dyDescent="0.25">
      <c r="A143">
        <f t="shared" ca="1" si="32"/>
        <v>261</v>
      </c>
      <c r="B143">
        <f t="shared" ca="1" si="32"/>
        <v>3</v>
      </c>
      <c r="C143">
        <f t="shared" ca="1" si="32"/>
        <v>6</v>
      </c>
      <c r="D143">
        <f t="shared" ca="1" si="32"/>
        <v>205</v>
      </c>
      <c r="E143">
        <f t="shared" ca="1" si="32"/>
        <v>3</v>
      </c>
      <c r="F143">
        <f t="shared" ca="1" si="32"/>
        <v>5</v>
      </c>
      <c r="G143">
        <f t="shared" ca="1" si="32"/>
        <v>40605</v>
      </c>
      <c r="H143">
        <f t="shared" ca="1" si="32"/>
        <v>20</v>
      </c>
      <c r="I143">
        <f t="shared" ca="1" si="32"/>
        <v>3.3</v>
      </c>
      <c r="J143">
        <f t="shared" ca="1" si="32"/>
        <v>0.5</v>
      </c>
      <c r="K143">
        <f t="shared" ca="1" si="32"/>
        <v>2.8</v>
      </c>
      <c r="M143" s="3" t="str">
        <f t="shared" ca="1" si="27"/>
        <v>261207</v>
      </c>
      <c r="O143" s="3">
        <f ca="1">MATCH(M143, DatosCompletos!M$27:M$1011,-1)</f>
        <v>322</v>
      </c>
      <c r="P143" s="3" t="str">
        <f t="shared" ca="1" si="29"/>
        <v>DatosCompletos!A$347</v>
      </c>
      <c r="T143">
        <f t="shared" ca="1" si="30"/>
        <v>2</v>
      </c>
      <c r="U143">
        <f t="shared" ca="1" si="31"/>
        <v>2.8</v>
      </c>
      <c r="V143">
        <v>3</v>
      </c>
      <c r="W143">
        <v>3.7</v>
      </c>
    </row>
    <row r="144" spans="1:23" x14ac:dyDescent="0.25">
      <c r="A144">
        <f t="shared" ca="1" si="32"/>
        <v>264</v>
      </c>
      <c r="B144">
        <f t="shared" ca="1" si="32"/>
        <v>3</v>
      </c>
      <c r="C144">
        <f t="shared" ca="1" si="32"/>
        <v>7</v>
      </c>
      <c r="D144">
        <f t="shared" ca="1" si="32"/>
        <v>265</v>
      </c>
      <c r="E144">
        <f t="shared" ca="1" si="32"/>
        <v>3</v>
      </c>
      <c r="F144">
        <f t="shared" ca="1" si="32"/>
        <v>6</v>
      </c>
      <c r="G144">
        <f t="shared" ca="1" si="32"/>
        <v>40624</v>
      </c>
      <c r="H144">
        <f t="shared" ca="1" si="32"/>
        <v>20</v>
      </c>
      <c r="I144">
        <f t="shared" ca="1" si="32"/>
        <v>1.75</v>
      </c>
      <c r="J144">
        <f t="shared" ca="1" si="32"/>
        <v>3.5</v>
      </c>
      <c r="K144">
        <f t="shared" ca="1" si="32"/>
        <v>1.75</v>
      </c>
      <c r="M144" s="3" t="str">
        <f t="shared" ca="1" si="27"/>
        <v>264265</v>
      </c>
      <c r="O144" s="3">
        <f ca="1">MATCH(M144, DatosCompletos!M$27:M$1011,-1)</f>
        <v>320</v>
      </c>
      <c r="P144" s="3" t="str">
        <f t="shared" ca="1" si="29"/>
        <v>DatosCompletos!A$345</v>
      </c>
      <c r="T144">
        <f t="shared" ca="1" si="30"/>
        <v>2</v>
      </c>
      <c r="U144">
        <f t="shared" ca="1" si="31"/>
        <v>1.75</v>
      </c>
      <c r="V144">
        <v>3</v>
      </c>
      <c r="W144">
        <v>2</v>
      </c>
    </row>
    <row r="145" spans="1:23" x14ac:dyDescent="0.25">
      <c r="A145">
        <f t="shared" ca="1" si="32"/>
        <v>264</v>
      </c>
      <c r="B145">
        <f t="shared" ca="1" si="32"/>
        <v>3</v>
      </c>
      <c r="C145">
        <f t="shared" ca="1" si="32"/>
        <v>3</v>
      </c>
      <c r="D145">
        <f t="shared" ca="1" si="32"/>
        <v>268</v>
      </c>
      <c r="E145">
        <f t="shared" ca="1" si="32"/>
        <v>3</v>
      </c>
      <c r="F145">
        <f t="shared" ca="1" si="32"/>
        <v>2</v>
      </c>
      <c r="G145">
        <f t="shared" ca="1" si="32"/>
        <v>40598</v>
      </c>
      <c r="H145">
        <f t="shared" ca="1" si="32"/>
        <v>20</v>
      </c>
      <c r="I145">
        <f t="shared" ca="1" si="32"/>
        <v>1.75</v>
      </c>
      <c r="J145">
        <f t="shared" ca="1" si="32"/>
        <v>3.75</v>
      </c>
      <c r="K145">
        <f t="shared" ca="1" si="32"/>
        <v>2</v>
      </c>
      <c r="M145" s="3" t="str">
        <f t="shared" ca="1" si="27"/>
        <v>264268</v>
      </c>
      <c r="O145" s="3">
        <f ca="1">MATCH(M145, DatosCompletos!M$27:M$1011,-1)</f>
        <v>317</v>
      </c>
      <c r="P145" s="3" t="str">
        <f t="shared" ca="1" si="29"/>
        <v>DatosCompletos!A$342</v>
      </c>
      <c r="T145">
        <f t="shared" ca="1" si="30"/>
        <v>3</v>
      </c>
      <c r="U145">
        <f t="shared" ca="1" si="31"/>
        <v>2</v>
      </c>
      <c r="V145">
        <v>3</v>
      </c>
      <c r="W145">
        <v>0.25</v>
      </c>
    </row>
    <row r="146" spans="1:23" x14ac:dyDescent="0.25">
      <c r="A146">
        <f t="shared" ca="1" si="32"/>
        <v>265</v>
      </c>
      <c r="B146">
        <f t="shared" ca="1" si="32"/>
        <v>3</v>
      </c>
      <c r="C146">
        <f t="shared" ca="1" si="32"/>
        <v>3</v>
      </c>
      <c r="D146">
        <f t="shared" ca="1" si="32"/>
        <v>264</v>
      </c>
      <c r="E146">
        <f t="shared" ca="1" si="32"/>
        <v>3</v>
      </c>
      <c r="F146">
        <f t="shared" ca="1" si="32"/>
        <v>2</v>
      </c>
      <c r="G146">
        <f t="shared" ca="1" si="32"/>
        <v>40626</v>
      </c>
      <c r="H146">
        <f t="shared" ca="1" si="32"/>
        <v>20</v>
      </c>
      <c r="I146">
        <f t="shared" ca="1" si="32"/>
        <v>3.5</v>
      </c>
      <c r="J146">
        <f t="shared" ca="1" si="32"/>
        <v>1.75</v>
      </c>
      <c r="K146">
        <f t="shared" ca="1" si="32"/>
        <v>1.75</v>
      </c>
      <c r="M146" s="3" t="str">
        <f t="shared" ca="1" si="27"/>
        <v>265268</v>
      </c>
      <c r="O146" s="3">
        <f ca="1">MATCH(M146, DatosCompletos!M$27:M$1011,-1)</f>
        <v>315</v>
      </c>
      <c r="P146" s="3" t="str">
        <f t="shared" ca="1" si="29"/>
        <v>DatosCompletos!A$340</v>
      </c>
      <c r="T146">
        <f t="shared" ca="1" si="30"/>
        <v>2</v>
      </c>
      <c r="U146">
        <f t="shared" ca="1" si="31"/>
        <v>1.75</v>
      </c>
      <c r="V146">
        <v>3</v>
      </c>
      <c r="W146">
        <v>0</v>
      </c>
    </row>
    <row r="147" spans="1:23" x14ac:dyDescent="0.25">
      <c r="A147">
        <f t="shared" ref="A147:K162" ca="1" si="33">INDIRECT(ADDRESS($O146+25,A$15,2,1,"DatosCompletos"))</f>
        <v>267</v>
      </c>
      <c r="B147">
        <f t="shared" ca="1" si="33"/>
        <v>3</v>
      </c>
      <c r="C147">
        <f t="shared" ca="1" si="33"/>
        <v>7</v>
      </c>
      <c r="D147">
        <f t="shared" ca="1" si="33"/>
        <v>261</v>
      </c>
      <c r="E147">
        <f t="shared" ca="1" si="33"/>
        <v>3</v>
      </c>
      <c r="F147">
        <f t="shared" ca="1" si="33"/>
        <v>6</v>
      </c>
      <c r="G147">
        <f t="shared" ca="1" si="33"/>
        <v>40605</v>
      </c>
      <c r="H147">
        <f t="shared" ca="1" si="33"/>
        <v>20</v>
      </c>
      <c r="I147">
        <f t="shared" ca="1" si="33"/>
        <v>6.1</v>
      </c>
      <c r="J147">
        <f t="shared" ca="1" si="33"/>
        <v>3.3</v>
      </c>
      <c r="K147">
        <f t="shared" ca="1" si="33"/>
        <v>2.8</v>
      </c>
      <c r="M147" s="3" t="str">
        <f t="shared" ca="1" si="27"/>
        <v>267262</v>
      </c>
      <c r="O147" s="3">
        <f ca="1">MATCH(M147, DatosCompletos!M$27:M$1011,-1)</f>
        <v>313</v>
      </c>
      <c r="P147" s="3" t="str">
        <f t="shared" ca="1" si="29"/>
        <v>DatosCompletos!A$338</v>
      </c>
      <c r="T147">
        <f t="shared" ca="1" si="30"/>
        <v>2</v>
      </c>
      <c r="U147">
        <f t="shared" ca="1" si="31"/>
        <v>2.8</v>
      </c>
      <c r="V147">
        <v>3</v>
      </c>
      <c r="W147">
        <v>0.7</v>
      </c>
    </row>
    <row r="148" spans="1:23" x14ac:dyDescent="0.25">
      <c r="A148">
        <f t="shared" ca="1" si="33"/>
        <v>268</v>
      </c>
      <c r="B148">
        <f t="shared" ca="1" si="33"/>
        <v>3</v>
      </c>
      <c r="C148">
        <f t="shared" ca="1" si="33"/>
        <v>5</v>
      </c>
      <c r="D148">
        <f t="shared" ca="1" si="33"/>
        <v>205</v>
      </c>
      <c r="E148">
        <f t="shared" ca="1" si="33"/>
        <v>3</v>
      </c>
      <c r="F148">
        <f t="shared" ca="1" si="33"/>
        <v>4</v>
      </c>
      <c r="G148">
        <f t="shared" ca="1" si="33"/>
        <v>40624</v>
      </c>
      <c r="H148">
        <f t="shared" ca="1" si="33"/>
        <v>20</v>
      </c>
      <c r="I148">
        <f t="shared" ca="1" si="33"/>
        <v>3.75</v>
      </c>
      <c r="J148">
        <f t="shared" ca="1" si="33"/>
        <v>0.5</v>
      </c>
      <c r="K148">
        <f t="shared" ca="1" si="33"/>
        <v>3.25</v>
      </c>
      <c r="M148" s="3" t="str">
        <f t="shared" ca="1" si="27"/>
        <v>268264</v>
      </c>
      <c r="O148" s="3">
        <f ca="1">MATCH(M148, DatosCompletos!M$27:M$1011,-1)</f>
        <v>311</v>
      </c>
      <c r="P148" s="3" t="str">
        <f t="shared" ca="1" si="29"/>
        <v>DatosCompletos!A$336</v>
      </c>
      <c r="T148">
        <f t="shared" ca="1" si="30"/>
        <v>2</v>
      </c>
      <c r="U148">
        <f t="shared" ca="1" si="31"/>
        <v>3.25</v>
      </c>
      <c r="V148">
        <v>3</v>
      </c>
      <c r="W148">
        <v>3</v>
      </c>
    </row>
    <row r="149" spans="1:23" x14ac:dyDescent="0.25">
      <c r="A149">
        <f t="shared" ca="1" si="33"/>
        <v>268</v>
      </c>
      <c r="B149">
        <f t="shared" ca="1" si="33"/>
        <v>3</v>
      </c>
      <c r="C149">
        <f t="shared" ca="1" si="33"/>
        <v>4</v>
      </c>
      <c r="D149">
        <f t="shared" ca="1" si="33"/>
        <v>265</v>
      </c>
      <c r="E149">
        <f t="shared" ca="1" si="33"/>
        <v>3</v>
      </c>
      <c r="F149">
        <f t="shared" ca="1" si="33"/>
        <v>3</v>
      </c>
      <c r="G149">
        <f t="shared" ca="1" si="33"/>
        <v>40626</v>
      </c>
      <c r="H149">
        <f t="shared" ca="1" si="33"/>
        <v>20</v>
      </c>
      <c r="I149">
        <f t="shared" ca="1" si="33"/>
        <v>3.75</v>
      </c>
      <c r="J149">
        <f t="shared" ca="1" si="33"/>
        <v>3.5</v>
      </c>
      <c r="K149">
        <f t="shared" ca="1" si="33"/>
        <v>0.25</v>
      </c>
      <c r="M149" s="3" t="str">
        <f t="shared" ca="1" si="27"/>
        <v>268265</v>
      </c>
      <c r="O149" s="3">
        <f ca="1">MATCH(M149, DatosCompletos!M$27:M$1011,-1)</f>
        <v>308</v>
      </c>
      <c r="P149" s="3" t="str">
        <f t="shared" ca="1" si="29"/>
        <v>DatosCompletos!A$333</v>
      </c>
      <c r="T149">
        <f t="shared" ca="1" si="30"/>
        <v>3</v>
      </c>
      <c r="U149">
        <f t="shared" ca="1" si="31"/>
        <v>0.25</v>
      </c>
      <c r="V149">
        <v>4</v>
      </c>
      <c r="W149">
        <v>1.5</v>
      </c>
    </row>
    <row r="150" spans="1:23" x14ac:dyDescent="0.25">
      <c r="A150">
        <f t="shared" ca="1" si="33"/>
        <v>275</v>
      </c>
      <c r="B150">
        <f t="shared" ca="1" si="33"/>
        <v>3</v>
      </c>
      <c r="C150">
        <f t="shared" ca="1" si="33"/>
        <v>11</v>
      </c>
      <c r="D150">
        <f t="shared" ca="1" si="33"/>
        <v>273</v>
      </c>
      <c r="E150">
        <f t="shared" ca="1" si="33"/>
        <v>3</v>
      </c>
      <c r="F150">
        <f t="shared" ca="1" si="33"/>
        <v>10</v>
      </c>
      <c r="G150">
        <f t="shared" ca="1" si="33"/>
        <v>40641</v>
      </c>
      <c r="H150">
        <f t="shared" ca="1" si="33"/>
        <v>21</v>
      </c>
      <c r="I150">
        <f t="shared" ca="1" si="33"/>
        <v>1.1000000000000001</v>
      </c>
      <c r="J150">
        <f t="shared" ca="1" si="33"/>
        <v>9</v>
      </c>
      <c r="K150">
        <f t="shared" ca="1" si="33"/>
        <v>7.9</v>
      </c>
      <c r="M150" s="3" t="str">
        <f t="shared" ca="1" si="27"/>
        <v>275273</v>
      </c>
      <c r="O150" s="3">
        <f ca="1">MATCH(M150, DatosCompletos!M$27:M$1011,-1)</f>
        <v>299</v>
      </c>
      <c r="P150" s="3" t="str">
        <f t="shared" ca="1" si="29"/>
        <v>DatosCompletos!A$324</v>
      </c>
      <c r="T150">
        <f t="shared" ca="1" si="30"/>
        <v>9</v>
      </c>
      <c r="U150">
        <f t="shared" ca="1" si="31"/>
        <v>7.9</v>
      </c>
      <c r="V150">
        <v>4</v>
      </c>
      <c r="W150">
        <v>1.5</v>
      </c>
    </row>
    <row r="151" spans="1:23" x14ac:dyDescent="0.25">
      <c r="A151">
        <f t="shared" ca="1" si="33"/>
        <v>275</v>
      </c>
      <c r="B151">
        <f t="shared" ca="1" si="33"/>
        <v>3</v>
      </c>
      <c r="C151">
        <f t="shared" ca="1" si="33"/>
        <v>14</v>
      </c>
      <c r="D151">
        <f t="shared" ca="1" si="33"/>
        <v>324</v>
      </c>
      <c r="E151">
        <f t="shared" ca="1" si="33"/>
        <v>3</v>
      </c>
      <c r="F151">
        <f t="shared" ca="1" si="33"/>
        <v>13</v>
      </c>
      <c r="G151">
        <f t="shared" ca="1" si="33"/>
        <v>40653</v>
      </c>
      <c r="H151">
        <f t="shared" ca="1" si="33"/>
        <v>21</v>
      </c>
      <c r="I151">
        <f t="shared" ca="1" si="33"/>
        <v>1.1000000000000001</v>
      </c>
      <c r="J151">
        <f t="shared" ca="1" si="33"/>
        <v>3.9</v>
      </c>
      <c r="K151">
        <f t="shared" ca="1" si="33"/>
        <v>2.8</v>
      </c>
      <c r="M151" s="3" t="str">
        <f t="shared" ca="1" si="27"/>
        <v>276277</v>
      </c>
      <c r="O151" s="3">
        <f ca="1">MATCH(M151, DatosCompletos!M$27:M$1011,-1)</f>
        <v>295</v>
      </c>
      <c r="P151" s="3" t="str">
        <f t="shared" ca="1" si="29"/>
        <v>DatosCompletos!A$320</v>
      </c>
      <c r="T151">
        <f t="shared" ca="1" si="30"/>
        <v>4</v>
      </c>
      <c r="U151">
        <f t="shared" ca="1" si="31"/>
        <v>2.8</v>
      </c>
      <c r="V151">
        <v>4</v>
      </c>
      <c r="W151">
        <v>0.19999999999999929</v>
      </c>
    </row>
    <row r="152" spans="1:23" x14ac:dyDescent="0.25">
      <c r="A152">
        <f t="shared" ca="1" si="33"/>
        <v>276</v>
      </c>
      <c r="B152">
        <f t="shared" ca="1" si="33"/>
        <v>4</v>
      </c>
      <c r="C152">
        <f t="shared" ca="1" si="33"/>
        <v>4</v>
      </c>
      <c r="D152">
        <f t="shared" ca="1" si="33"/>
        <v>330</v>
      </c>
      <c r="E152">
        <f t="shared" ca="1" si="33"/>
        <v>4</v>
      </c>
      <c r="F152">
        <f t="shared" ca="1" si="33"/>
        <v>3</v>
      </c>
      <c r="G152">
        <f t="shared" ca="1" si="33"/>
        <v>40690</v>
      </c>
      <c r="H152">
        <f t="shared" ca="1" si="33"/>
        <v>21</v>
      </c>
      <c r="I152">
        <f t="shared" ca="1" si="33"/>
        <v>1.6</v>
      </c>
      <c r="J152">
        <f t="shared" ca="1" si="33"/>
        <v>5.9</v>
      </c>
      <c r="K152">
        <f t="shared" ca="1" si="33"/>
        <v>4.3000000000000007</v>
      </c>
      <c r="M152" s="3" t="str">
        <f t="shared" ca="1" si="27"/>
        <v>276330</v>
      </c>
      <c r="O152" s="3">
        <f ca="1">MATCH(M152, DatosCompletos!M$27:M$1011,-1)</f>
        <v>290</v>
      </c>
      <c r="P152" s="3" t="str">
        <f t="shared" ca="1" si="29"/>
        <v>DatosCompletos!A$315</v>
      </c>
      <c r="T152">
        <f t="shared" ca="1" si="30"/>
        <v>5</v>
      </c>
      <c r="U152">
        <f t="shared" ca="1" si="31"/>
        <v>4.3000000000000007</v>
      </c>
      <c r="V152">
        <v>4</v>
      </c>
      <c r="W152">
        <v>2.0999999999999996</v>
      </c>
    </row>
    <row r="153" spans="1:23" x14ac:dyDescent="0.25">
      <c r="A153">
        <f t="shared" ca="1" si="33"/>
        <v>277</v>
      </c>
      <c r="B153">
        <f t="shared" ca="1" si="33"/>
        <v>4</v>
      </c>
      <c r="C153">
        <f t="shared" ca="1" si="33"/>
        <v>15</v>
      </c>
      <c r="D153">
        <f t="shared" ca="1" si="33"/>
        <v>276</v>
      </c>
      <c r="E153">
        <f t="shared" ca="1" si="33"/>
        <v>4</v>
      </c>
      <c r="F153">
        <f t="shared" ca="1" si="33"/>
        <v>14</v>
      </c>
      <c r="G153">
        <f t="shared" ca="1" si="33"/>
        <v>40667</v>
      </c>
      <c r="H153">
        <f t="shared" ca="1" si="33"/>
        <v>21</v>
      </c>
      <c r="I153">
        <f t="shared" ca="1" si="33"/>
        <v>1.6</v>
      </c>
      <c r="J153">
        <f t="shared" ca="1" si="33"/>
        <v>1.6</v>
      </c>
      <c r="K153">
        <f t="shared" ca="1" si="33"/>
        <v>0</v>
      </c>
      <c r="M153" s="3" t="str">
        <f t="shared" ca="1" si="27"/>
        <v>277330</v>
      </c>
      <c r="O153" s="3">
        <f ca="1">MATCH(M153, DatosCompletos!M$27:M$1011,-1)</f>
        <v>287</v>
      </c>
      <c r="P153" s="3" t="str">
        <f t="shared" ca="1" si="29"/>
        <v>DatosCompletos!A$312</v>
      </c>
      <c r="T153">
        <f t="shared" ca="1" si="30"/>
        <v>3</v>
      </c>
      <c r="U153">
        <f t="shared" ca="1" si="31"/>
        <v>0</v>
      </c>
      <c r="V153">
        <v>4</v>
      </c>
      <c r="W153">
        <v>1.2000000000000011</v>
      </c>
    </row>
    <row r="154" spans="1:23" x14ac:dyDescent="0.25">
      <c r="A154">
        <f t="shared" ca="1" si="33"/>
        <v>279</v>
      </c>
      <c r="B154">
        <f t="shared" ca="1" si="33"/>
        <v>6</v>
      </c>
      <c r="C154">
        <f t="shared" ca="1" si="33"/>
        <v>7</v>
      </c>
      <c r="D154">
        <f t="shared" ca="1" si="33"/>
        <v>160</v>
      </c>
      <c r="E154">
        <f t="shared" ca="1" si="33"/>
        <v>6</v>
      </c>
      <c r="F154">
        <f t="shared" ca="1" si="33"/>
        <v>6</v>
      </c>
      <c r="G154">
        <f t="shared" ca="1" si="33"/>
        <v>40669</v>
      </c>
      <c r="H154">
        <f t="shared" ca="1" si="33"/>
        <v>23</v>
      </c>
      <c r="I154">
        <f t="shared" ca="1" si="33"/>
        <v>7.1</v>
      </c>
      <c r="J154">
        <f t="shared" ca="1" si="33"/>
        <v>8.1</v>
      </c>
      <c r="K154">
        <f t="shared" ca="1" si="33"/>
        <v>1</v>
      </c>
      <c r="M154" s="3" t="str">
        <f t="shared" ca="1" si="27"/>
        <v>279160</v>
      </c>
      <c r="O154" s="3">
        <f ca="1">MATCH(M154, DatosCompletos!M$27:M$1011,-1)</f>
        <v>283</v>
      </c>
      <c r="P154" s="3" t="str">
        <f t="shared" ca="1" si="29"/>
        <v>DatosCompletos!A$308</v>
      </c>
      <c r="T154">
        <f t="shared" ca="1" si="30"/>
        <v>4</v>
      </c>
      <c r="U154">
        <f t="shared" ca="1" si="31"/>
        <v>1</v>
      </c>
      <c r="V154">
        <v>4</v>
      </c>
      <c r="W154">
        <v>1.4000000000000004</v>
      </c>
    </row>
    <row r="155" spans="1:23" x14ac:dyDescent="0.25">
      <c r="A155">
        <f t="shared" ca="1" si="33"/>
        <v>279</v>
      </c>
      <c r="B155">
        <f t="shared" ca="1" si="33"/>
        <v>5</v>
      </c>
      <c r="C155">
        <f t="shared" ca="1" si="33"/>
        <v>7</v>
      </c>
      <c r="D155">
        <f t="shared" ca="1" si="33"/>
        <v>285</v>
      </c>
      <c r="E155">
        <f t="shared" ca="1" si="33"/>
        <v>5</v>
      </c>
      <c r="F155">
        <f t="shared" ca="1" si="33"/>
        <v>6</v>
      </c>
      <c r="G155">
        <f t="shared" ca="1" si="33"/>
        <v>40634</v>
      </c>
      <c r="H155">
        <f t="shared" ca="1" si="33"/>
        <v>23</v>
      </c>
      <c r="I155">
        <f t="shared" ca="1" si="33"/>
        <v>7.1</v>
      </c>
      <c r="J155">
        <f t="shared" ca="1" si="33"/>
        <v>8.3000000000000007</v>
      </c>
      <c r="K155">
        <f t="shared" ca="1" si="33"/>
        <v>1.2000000000000011</v>
      </c>
      <c r="M155" s="3" t="str">
        <f t="shared" ca="1" si="27"/>
        <v>279285</v>
      </c>
      <c r="O155" s="3">
        <f ca="1">MATCH(M155, DatosCompletos!M$27:M$1011,-1)</f>
        <v>281</v>
      </c>
      <c r="P155" s="3" t="str">
        <f t="shared" ca="1" si="29"/>
        <v>DatosCompletos!A$306</v>
      </c>
      <c r="T155">
        <f t="shared" ca="1" si="30"/>
        <v>2</v>
      </c>
      <c r="U155">
        <f t="shared" ca="1" si="31"/>
        <v>1.2000000000000011</v>
      </c>
      <c r="V155">
        <v>4</v>
      </c>
      <c r="W155">
        <v>0.40000000000000036</v>
      </c>
    </row>
    <row r="156" spans="1:23" x14ac:dyDescent="0.25">
      <c r="A156">
        <f t="shared" ca="1" si="33"/>
        <v>279</v>
      </c>
      <c r="B156">
        <f t="shared" ca="1" si="33"/>
        <v>8</v>
      </c>
      <c r="C156">
        <f t="shared" ca="1" si="33"/>
        <v>6</v>
      </c>
      <c r="D156">
        <f t="shared" ca="1" si="33"/>
        <v>286</v>
      </c>
      <c r="E156">
        <f t="shared" ca="1" si="33"/>
        <v>8</v>
      </c>
      <c r="F156">
        <f t="shared" ca="1" si="33"/>
        <v>5</v>
      </c>
      <c r="G156">
        <f t="shared" ca="1" si="33"/>
        <v>40690</v>
      </c>
      <c r="H156">
        <f t="shared" ca="1" si="33"/>
        <v>23</v>
      </c>
      <c r="I156">
        <f t="shared" ca="1" si="33"/>
        <v>7.1</v>
      </c>
      <c r="J156">
        <f t="shared" ca="1" si="33"/>
        <v>7.1</v>
      </c>
      <c r="K156">
        <f t="shared" ca="1" si="33"/>
        <v>0</v>
      </c>
      <c r="M156" s="3" t="str">
        <f t="shared" ca="1" si="27"/>
        <v>279286</v>
      </c>
      <c r="O156" s="3">
        <f ca="1">MATCH(M156, DatosCompletos!M$27:M$1011,-1)</f>
        <v>261</v>
      </c>
      <c r="P156" s="3" t="str">
        <f t="shared" ca="1" si="29"/>
        <v>DatosCompletos!A$286</v>
      </c>
      <c r="T156">
        <f t="shared" ca="1" si="30"/>
        <v>20</v>
      </c>
      <c r="U156">
        <f t="shared" ca="1" si="31"/>
        <v>0</v>
      </c>
      <c r="V156">
        <v>4</v>
      </c>
      <c r="W156">
        <v>1.2000000000000011</v>
      </c>
    </row>
    <row r="157" spans="1:23" x14ac:dyDescent="0.25">
      <c r="A157">
        <f t="shared" ca="1" si="33"/>
        <v>280</v>
      </c>
      <c r="B157">
        <f t="shared" ca="1" si="33"/>
        <v>6</v>
      </c>
      <c r="C157">
        <f t="shared" ca="1" si="33"/>
        <v>3</v>
      </c>
      <c r="D157">
        <f t="shared" ca="1" si="33"/>
        <v>147</v>
      </c>
      <c r="E157">
        <f t="shared" ca="1" si="33"/>
        <v>6</v>
      </c>
      <c r="F157">
        <f t="shared" ca="1" si="33"/>
        <v>2</v>
      </c>
      <c r="G157">
        <f t="shared" ca="1" si="33"/>
        <v>40606</v>
      </c>
      <c r="H157">
        <f t="shared" ca="1" si="33"/>
        <v>23</v>
      </c>
      <c r="I157">
        <f t="shared" ca="1" si="33"/>
        <v>8</v>
      </c>
      <c r="J157">
        <f t="shared" ca="1" si="33"/>
        <v>9</v>
      </c>
      <c r="K157">
        <f t="shared" ca="1" si="33"/>
        <v>1</v>
      </c>
      <c r="M157" s="3" t="str">
        <f t="shared" ca="1" si="27"/>
        <v>280147</v>
      </c>
      <c r="O157" s="3">
        <f ca="1">MATCH(M157, DatosCompletos!M$27:M$1011,-1)</f>
        <v>259</v>
      </c>
      <c r="P157" s="3" t="str">
        <f t="shared" ca="1" si="29"/>
        <v>DatosCompletos!A$284</v>
      </c>
      <c r="T157">
        <f t="shared" ca="1" si="30"/>
        <v>2</v>
      </c>
      <c r="U157">
        <f t="shared" ca="1" si="31"/>
        <v>1</v>
      </c>
      <c r="V157">
        <v>4</v>
      </c>
      <c r="W157">
        <v>2.9</v>
      </c>
    </row>
    <row r="158" spans="1:23" x14ac:dyDescent="0.25">
      <c r="A158">
        <f t="shared" ca="1" si="33"/>
        <v>280</v>
      </c>
      <c r="B158">
        <f t="shared" ca="1" si="33"/>
        <v>4</v>
      </c>
      <c r="C158">
        <f t="shared" ca="1" si="33"/>
        <v>8</v>
      </c>
      <c r="D158">
        <f t="shared" ca="1" si="33"/>
        <v>153</v>
      </c>
      <c r="E158">
        <f t="shared" ca="1" si="33"/>
        <v>4</v>
      </c>
      <c r="F158">
        <f t="shared" ca="1" si="33"/>
        <v>7</v>
      </c>
      <c r="G158">
        <f t="shared" ca="1" si="33"/>
        <v>40648</v>
      </c>
      <c r="H158">
        <f t="shared" ca="1" si="33"/>
        <v>23</v>
      </c>
      <c r="I158">
        <f t="shared" ca="1" si="33"/>
        <v>8</v>
      </c>
      <c r="J158">
        <f t="shared" ca="1" si="33"/>
        <v>9.3000000000000007</v>
      </c>
      <c r="K158">
        <f t="shared" ca="1" si="33"/>
        <v>1.3000000000000007</v>
      </c>
      <c r="M158" s="3" t="str">
        <f t="shared" ca="1" si="27"/>
        <v>280153</v>
      </c>
      <c r="O158" s="3">
        <f ca="1">MATCH(M158, DatosCompletos!M$27:M$1011,-1)</f>
        <v>257</v>
      </c>
      <c r="P158" s="3" t="str">
        <f t="shared" ca="1" si="29"/>
        <v>DatosCompletos!A$282</v>
      </c>
      <c r="T158">
        <f t="shared" ca="1" si="30"/>
        <v>2</v>
      </c>
      <c r="U158">
        <f t="shared" ca="1" si="31"/>
        <v>1.3000000000000007</v>
      </c>
      <c r="V158">
        <v>4</v>
      </c>
      <c r="W158">
        <v>0.10000000000000009</v>
      </c>
    </row>
    <row r="159" spans="1:23" x14ac:dyDescent="0.25">
      <c r="A159">
        <f t="shared" ca="1" si="33"/>
        <v>280</v>
      </c>
      <c r="B159">
        <f t="shared" ca="1" si="33"/>
        <v>4</v>
      </c>
      <c r="C159">
        <f t="shared" ca="1" si="33"/>
        <v>9</v>
      </c>
      <c r="D159">
        <f t="shared" ca="1" si="33"/>
        <v>160</v>
      </c>
      <c r="E159">
        <f t="shared" ca="1" si="33"/>
        <v>4</v>
      </c>
      <c r="F159">
        <f t="shared" ca="1" si="33"/>
        <v>8</v>
      </c>
      <c r="G159">
        <f t="shared" ca="1" si="33"/>
        <v>40686</v>
      </c>
      <c r="H159">
        <f t="shared" ca="1" si="33"/>
        <v>22</v>
      </c>
      <c r="I159">
        <f t="shared" ca="1" si="33"/>
        <v>8</v>
      </c>
      <c r="J159">
        <f t="shared" ca="1" si="33"/>
        <v>8.1</v>
      </c>
      <c r="K159">
        <f t="shared" ca="1" si="33"/>
        <v>9.9999999999999645E-2</v>
      </c>
      <c r="M159" s="3" t="str">
        <f t="shared" ca="1" si="27"/>
        <v>280160</v>
      </c>
      <c r="O159" s="3">
        <f ca="1">MATCH(M159, DatosCompletos!M$27:M$1011,-1)</f>
        <v>255</v>
      </c>
      <c r="P159" s="3" t="str">
        <f t="shared" ca="1" si="29"/>
        <v>DatosCompletos!A$280</v>
      </c>
      <c r="T159">
        <f t="shared" ca="1" si="30"/>
        <v>2</v>
      </c>
      <c r="U159">
        <f t="shared" ca="1" si="31"/>
        <v>9.9999999999999645E-2</v>
      </c>
      <c r="V159">
        <v>4</v>
      </c>
      <c r="W159">
        <v>4.3600000000000003</v>
      </c>
    </row>
    <row r="160" spans="1:23" x14ac:dyDescent="0.25">
      <c r="A160">
        <f t="shared" ca="1" si="33"/>
        <v>280</v>
      </c>
      <c r="B160">
        <f t="shared" ca="1" si="33"/>
        <v>6</v>
      </c>
      <c r="C160">
        <f t="shared" ca="1" si="33"/>
        <v>8</v>
      </c>
      <c r="D160">
        <f t="shared" ca="1" si="33"/>
        <v>288</v>
      </c>
      <c r="E160">
        <f t="shared" ca="1" si="33"/>
        <v>6</v>
      </c>
      <c r="F160">
        <f t="shared" ca="1" si="33"/>
        <v>7</v>
      </c>
      <c r="G160">
        <f t="shared" ca="1" si="33"/>
        <v>40690</v>
      </c>
      <c r="H160">
        <f t="shared" ca="1" si="33"/>
        <v>23</v>
      </c>
      <c r="I160">
        <f t="shared" ca="1" si="33"/>
        <v>8</v>
      </c>
      <c r="J160">
        <f t="shared" ca="1" si="33"/>
        <v>8</v>
      </c>
      <c r="K160">
        <f t="shared" ca="1" si="33"/>
        <v>0</v>
      </c>
      <c r="M160" s="3" t="str">
        <f t="shared" ca="1" si="27"/>
        <v>280288</v>
      </c>
      <c r="O160" s="3">
        <f ca="1">MATCH(M160, DatosCompletos!M$27:M$1011,-1)</f>
        <v>245</v>
      </c>
      <c r="P160" s="3" t="str">
        <f t="shared" ca="1" si="29"/>
        <v>DatosCompletos!A$270</v>
      </c>
      <c r="T160">
        <f t="shared" ca="1" si="30"/>
        <v>10</v>
      </c>
      <c r="U160">
        <f t="shared" ca="1" si="31"/>
        <v>0</v>
      </c>
      <c r="V160">
        <v>4</v>
      </c>
      <c r="W160">
        <v>0.50999999999999979</v>
      </c>
    </row>
    <row r="161" spans="1:23" x14ac:dyDescent="0.25">
      <c r="A161">
        <f t="shared" ca="1" si="33"/>
        <v>281</v>
      </c>
      <c r="B161">
        <f t="shared" ca="1" si="33"/>
        <v>3</v>
      </c>
      <c r="C161">
        <f t="shared" ca="1" si="33"/>
        <v>4</v>
      </c>
      <c r="D161">
        <f t="shared" ca="1" si="33"/>
        <v>159</v>
      </c>
      <c r="E161">
        <f t="shared" ca="1" si="33"/>
        <v>3</v>
      </c>
      <c r="F161">
        <f t="shared" ca="1" si="33"/>
        <v>3</v>
      </c>
      <c r="G161">
        <f t="shared" ca="1" si="33"/>
        <v>40641</v>
      </c>
      <c r="H161">
        <f t="shared" ca="1" si="33"/>
        <v>23</v>
      </c>
      <c r="I161">
        <f t="shared" ca="1" si="33"/>
        <v>8.5</v>
      </c>
      <c r="J161">
        <f t="shared" ca="1" si="33"/>
        <v>8.3000000000000007</v>
      </c>
      <c r="K161">
        <f t="shared" ca="1" si="33"/>
        <v>0.19999999999999929</v>
      </c>
      <c r="M161" s="3" t="str">
        <f t="shared" ca="1" si="27"/>
        <v>281159</v>
      </c>
      <c r="O161" s="3">
        <f ca="1">MATCH(M161, DatosCompletos!M$27:M$1011,-1)</f>
        <v>229</v>
      </c>
      <c r="P161" s="3" t="str">
        <f t="shared" ca="1" si="29"/>
        <v>DatosCompletos!A$254</v>
      </c>
      <c r="T161">
        <f t="shared" ca="1" si="30"/>
        <v>16</v>
      </c>
      <c r="U161">
        <f t="shared" ca="1" si="31"/>
        <v>0.19999999999999929</v>
      </c>
      <c r="V161">
        <v>4</v>
      </c>
      <c r="W161">
        <v>2.8</v>
      </c>
    </row>
    <row r="162" spans="1:23" x14ac:dyDescent="0.25">
      <c r="A162">
        <f t="shared" ca="1" si="33"/>
        <v>281</v>
      </c>
      <c r="B162">
        <f t="shared" ca="1" si="33"/>
        <v>1</v>
      </c>
      <c r="C162">
        <f t="shared" ca="1" si="33"/>
        <v>5</v>
      </c>
      <c r="D162">
        <f t="shared" ca="1" si="33"/>
        <v>162</v>
      </c>
      <c r="E162">
        <f t="shared" ca="1" si="33"/>
        <v>1</v>
      </c>
      <c r="F162">
        <f t="shared" ca="1" si="33"/>
        <v>4</v>
      </c>
      <c r="G162">
        <f t="shared" ca="1" si="33"/>
        <v>40686</v>
      </c>
      <c r="H162">
        <f t="shared" ca="1" si="33"/>
        <v>22</v>
      </c>
      <c r="I162">
        <f t="shared" ca="1" si="33"/>
        <v>8.5</v>
      </c>
      <c r="J162">
        <f t="shared" ca="1" si="33"/>
        <v>8.1</v>
      </c>
      <c r="K162">
        <f t="shared" ca="1" si="33"/>
        <v>0.40000000000000036</v>
      </c>
      <c r="M162" s="3" t="str">
        <f t="shared" ca="1" si="27"/>
        <v>281162</v>
      </c>
      <c r="O162" s="3">
        <f ca="1">MATCH(M162, DatosCompletos!M$27:M$1011,-1)</f>
        <v>225</v>
      </c>
      <c r="P162" s="3" t="str">
        <f t="shared" ca="1" si="29"/>
        <v>DatosCompletos!A$250</v>
      </c>
      <c r="T162">
        <f t="shared" ca="1" si="30"/>
        <v>4</v>
      </c>
      <c r="U162">
        <f t="shared" ca="1" si="31"/>
        <v>0.40000000000000036</v>
      </c>
      <c r="V162">
        <v>4</v>
      </c>
      <c r="W162">
        <v>1</v>
      </c>
    </row>
    <row r="163" spans="1:23" x14ac:dyDescent="0.25">
      <c r="A163">
        <f t="shared" ref="A163:K178" ca="1" si="34">INDIRECT(ADDRESS($O162+25,A$15,2,1,"DatosCompletos"))</f>
        <v>282</v>
      </c>
      <c r="B163">
        <f t="shared" ca="1" si="34"/>
        <v>3</v>
      </c>
      <c r="C163">
        <f t="shared" ca="1" si="34"/>
        <v>5</v>
      </c>
      <c r="D163">
        <f t="shared" ca="1" si="34"/>
        <v>317</v>
      </c>
      <c r="E163">
        <f t="shared" ca="1" si="34"/>
        <v>3</v>
      </c>
      <c r="F163">
        <f t="shared" ca="1" si="34"/>
        <v>4</v>
      </c>
      <c r="G163">
        <f t="shared" ca="1" si="34"/>
        <v>40653</v>
      </c>
      <c r="H163">
        <f t="shared" ca="1" si="34"/>
        <v>21</v>
      </c>
      <c r="I163">
        <f t="shared" ca="1" si="34"/>
        <v>9.6</v>
      </c>
      <c r="J163">
        <f t="shared" ca="1" si="34"/>
        <v>2.4</v>
      </c>
      <c r="K163">
        <f t="shared" ca="1" si="34"/>
        <v>7.1999999999999993</v>
      </c>
      <c r="M163" s="3" t="str">
        <f t="shared" ca="1" si="27"/>
        <v>282324</v>
      </c>
      <c r="O163" s="3">
        <f ca="1">MATCH(M163, DatosCompletos!M$27:M$1011,-1)</f>
        <v>223</v>
      </c>
      <c r="P163" s="3" t="str">
        <f t="shared" ca="1" si="29"/>
        <v>DatosCompletos!A$248</v>
      </c>
      <c r="T163">
        <f t="shared" ca="1" si="30"/>
        <v>2</v>
      </c>
      <c r="U163">
        <f t="shared" ca="1" si="31"/>
        <v>7.1999999999999993</v>
      </c>
      <c r="V163">
        <v>4</v>
      </c>
      <c r="W163">
        <v>0.40000000000000036</v>
      </c>
    </row>
    <row r="164" spans="1:23" x14ac:dyDescent="0.25">
      <c r="A164">
        <f t="shared" ca="1" si="34"/>
        <v>285</v>
      </c>
      <c r="B164">
        <f t="shared" ca="1" si="34"/>
        <v>5</v>
      </c>
      <c r="C164">
        <f t="shared" ca="1" si="34"/>
        <v>4</v>
      </c>
      <c r="D164">
        <f t="shared" ca="1" si="34"/>
        <v>149</v>
      </c>
      <c r="E164">
        <f t="shared" ca="1" si="34"/>
        <v>5</v>
      </c>
      <c r="F164">
        <f t="shared" ca="1" si="34"/>
        <v>3</v>
      </c>
      <c r="G164">
        <f t="shared" ca="1" si="34"/>
        <v>40683</v>
      </c>
      <c r="H164">
        <f t="shared" ca="1" si="34"/>
        <v>23</v>
      </c>
      <c r="I164">
        <f t="shared" ca="1" si="34"/>
        <v>8.3000000000000007</v>
      </c>
      <c r="J164">
        <f t="shared" ca="1" si="34"/>
        <v>8.5</v>
      </c>
      <c r="K164">
        <f t="shared" ca="1" si="34"/>
        <v>0.19999999999999929</v>
      </c>
      <c r="M164" s="3" t="str">
        <f t="shared" ca="1" si="27"/>
        <v>285149</v>
      </c>
      <c r="O164" s="3">
        <f ca="1">MATCH(M164, DatosCompletos!M$27:M$1011,-1)</f>
        <v>203</v>
      </c>
      <c r="P164" s="3" t="str">
        <f t="shared" ca="1" si="29"/>
        <v>DatosCompletos!A$228</v>
      </c>
      <c r="T164">
        <f t="shared" ca="1" si="30"/>
        <v>20</v>
      </c>
      <c r="U164">
        <f t="shared" ca="1" si="31"/>
        <v>0.19999999999999929</v>
      </c>
      <c r="V164">
        <v>4</v>
      </c>
      <c r="W164">
        <v>0</v>
      </c>
    </row>
    <row r="165" spans="1:23" x14ac:dyDescent="0.25">
      <c r="A165">
        <f t="shared" ca="1" si="34"/>
        <v>285</v>
      </c>
      <c r="B165">
        <f t="shared" ca="1" si="34"/>
        <v>2</v>
      </c>
      <c r="C165">
        <f t="shared" ca="1" si="34"/>
        <v>7</v>
      </c>
      <c r="D165">
        <f t="shared" ca="1" si="34"/>
        <v>151</v>
      </c>
      <c r="E165">
        <f t="shared" ca="1" si="34"/>
        <v>2</v>
      </c>
      <c r="F165">
        <f t="shared" ca="1" si="34"/>
        <v>6</v>
      </c>
      <c r="G165">
        <f t="shared" ca="1" si="34"/>
        <v>40627</v>
      </c>
      <c r="H165">
        <f t="shared" ca="1" si="34"/>
        <v>23</v>
      </c>
      <c r="I165">
        <f t="shared" ca="1" si="34"/>
        <v>8.3000000000000007</v>
      </c>
      <c r="J165">
        <f t="shared" ca="1" si="34"/>
        <v>8.1</v>
      </c>
      <c r="K165">
        <f t="shared" ca="1" si="34"/>
        <v>0.20000000000000107</v>
      </c>
      <c r="M165" s="3" t="str">
        <f t="shared" ca="1" si="27"/>
        <v>285151</v>
      </c>
      <c r="O165" s="3">
        <f ca="1">MATCH(M165, DatosCompletos!M$27:M$1011,-1)</f>
        <v>201</v>
      </c>
      <c r="P165" s="3" t="str">
        <f t="shared" ca="1" si="29"/>
        <v>DatosCompletos!A$226</v>
      </c>
      <c r="T165">
        <f t="shared" ca="1" si="30"/>
        <v>2</v>
      </c>
      <c r="U165">
        <f t="shared" ca="1" si="31"/>
        <v>0.20000000000000107</v>
      </c>
      <c r="V165">
        <v>4</v>
      </c>
      <c r="W165">
        <v>1.5</v>
      </c>
    </row>
    <row r="166" spans="1:23" x14ac:dyDescent="0.25">
      <c r="A166">
        <f t="shared" ca="1" si="34"/>
        <v>285</v>
      </c>
      <c r="B166">
        <f t="shared" ca="1" si="34"/>
        <v>3</v>
      </c>
      <c r="C166">
        <f t="shared" ca="1" si="34"/>
        <v>8</v>
      </c>
      <c r="D166">
        <f t="shared" ca="1" si="34"/>
        <v>154</v>
      </c>
      <c r="E166">
        <f t="shared" ca="1" si="34"/>
        <v>3</v>
      </c>
      <c r="F166">
        <f t="shared" ca="1" si="34"/>
        <v>7</v>
      </c>
      <c r="G166">
        <f t="shared" ca="1" si="34"/>
        <v>40592</v>
      </c>
      <c r="H166">
        <f t="shared" ca="1" si="34"/>
        <v>23</v>
      </c>
      <c r="I166">
        <f t="shared" ca="1" si="34"/>
        <v>8.3000000000000007</v>
      </c>
      <c r="J166">
        <f t="shared" ca="1" si="34"/>
        <v>9.5</v>
      </c>
      <c r="K166">
        <f t="shared" ca="1" si="34"/>
        <v>1.1999999999999993</v>
      </c>
      <c r="M166" s="3" t="str">
        <f t="shared" ca="1" si="27"/>
        <v>285154</v>
      </c>
      <c r="O166" s="3">
        <f ca="1">MATCH(M166, DatosCompletos!M$27:M$1011,-1)</f>
        <v>199</v>
      </c>
      <c r="P166" s="3" t="str">
        <f t="shared" ca="1" si="29"/>
        <v>DatosCompletos!A$224</v>
      </c>
      <c r="T166">
        <f t="shared" ca="1" si="30"/>
        <v>2</v>
      </c>
      <c r="U166">
        <f t="shared" ca="1" si="31"/>
        <v>1.1999999999999993</v>
      </c>
      <c r="V166">
        <v>4</v>
      </c>
      <c r="W166">
        <v>1.6999999999999993</v>
      </c>
    </row>
    <row r="167" spans="1:23" x14ac:dyDescent="0.25">
      <c r="A167">
        <f t="shared" ca="1" si="34"/>
        <v>285</v>
      </c>
      <c r="B167">
        <f t="shared" ca="1" si="34"/>
        <v>2</v>
      </c>
      <c r="C167">
        <f t="shared" ca="1" si="34"/>
        <v>7</v>
      </c>
      <c r="D167">
        <f t="shared" ca="1" si="34"/>
        <v>162</v>
      </c>
      <c r="E167">
        <f t="shared" ca="1" si="34"/>
        <v>2</v>
      </c>
      <c r="F167">
        <f t="shared" ca="1" si="34"/>
        <v>6</v>
      </c>
      <c r="G167">
        <f t="shared" ca="1" si="34"/>
        <v>40588</v>
      </c>
      <c r="H167">
        <f t="shared" ca="1" si="34"/>
        <v>22</v>
      </c>
      <c r="I167">
        <f t="shared" ca="1" si="34"/>
        <v>8.3000000000000007</v>
      </c>
      <c r="J167">
        <f t="shared" ca="1" si="34"/>
        <v>8.1</v>
      </c>
      <c r="K167">
        <f t="shared" ca="1" si="34"/>
        <v>0.20000000000000107</v>
      </c>
      <c r="M167" s="3" t="str">
        <f t="shared" ca="1" si="27"/>
        <v>285162</v>
      </c>
      <c r="O167" s="3">
        <f ca="1">MATCH(M167, DatosCompletos!M$27:M$1011,-1)</f>
        <v>197</v>
      </c>
      <c r="P167" s="3" t="str">
        <f t="shared" ca="1" si="29"/>
        <v>DatosCompletos!A$222</v>
      </c>
      <c r="T167">
        <f t="shared" ca="1" si="30"/>
        <v>2</v>
      </c>
      <c r="U167">
        <f t="shared" ca="1" si="31"/>
        <v>0.20000000000000107</v>
      </c>
      <c r="V167">
        <v>4</v>
      </c>
      <c r="W167">
        <v>9.9999999999999645E-2</v>
      </c>
    </row>
    <row r="168" spans="1:23" x14ac:dyDescent="0.25">
      <c r="A168">
        <f t="shared" ca="1" si="34"/>
        <v>285</v>
      </c>
      <c r="B168">
        <f t="shared" ca="1" si="34"/>
        <v>4</v>
      </c>
      <c r="C168">
        <f t="shared" ca="1" si="34"/>
        <v>7</v>
      </c>
      <c r="D168">
        <f t="shared" ca="1" si="34"/>
        <v>314</v>
      </c>
      <c r="E168">
        <f t="shared" ca="1" si="34"/>
        <v>4</v>
      </c>
      <c r="F168">
        <f t="shared" ca="1" si="34"/>
        <v>6</v>
      </c>
      <c r="G168">
        <f t="shared" ca="1" si="34"/>
        <v>40690</v>
      </c>
      <c r="H168">
        <f t="shared" ca="1" si="34"/>
        <v>23</v>
      </c>
      <c r="I168">
        <f t="shared" ca="1" si="34"/>
        <v>8.3000000000000007</v>
      </c>
      <c r="J168">
        <f t="shared" ca="1" si="34"/>
        <v>10</v>
      </c>
      <c r="K168">
        <f t="shared" ca="1" si="34"/>
        <v>1.6999999999999993</v>
      </c>
      <c r="M168" s="3" t="str">
        <f t="shared" ca="1" si="27"/>
        <v>285314</v>
      </c>
      <c r="O168" s="3">
        <f ca="1">MATCH(M168, DatosCompletos!M$27:M$1011,-1)</f>
        <v>187</v>
      </c>
      <c r="P168" s="3" t="str">
        <f t="shared" ca="1" si="29"/>
        <v>DatosCompletos!A$212</v>
      </c>
      <c r="T168">
        <f t="shared" ca="1" si="30"/>
        <v>10</v>
      </c>
      <c r="U168">
        <f t="shared" ca="1" si="31"/>
        <v>1.6999999999999993</v>
      </c>
      <c r="V168">
        <v>4</v>
      </c>
      <c r="W168">
        <v>3.6</v>
      </c>
    </row>
    <row r="169" spans="1:23" x14ac:dyDescent="0.25">
      <c r="A169">
        <f t="shared" ca="1" si="34"/>
        <v>286</v>
      </c>
      <c r="B169">
        <f t="shared" ca="1" si="34"/>
        <v>8</v>
      </c>
      <c r="C169">
        <f t="shared" ca="1" si="34"/>
        <v>5</v>
      </c>
      <c r="D169">
        <f t="shared" ca="1" si="34"/>
        <v>150</v>
      </c>
      <c r="E169">
        <f t="shared" ca="1" si="34"/>
        <v>8</v>
      </c>
      <c r="F169">
        <f t="shared" ca="1" si="34"/>
        <v>4</v>
      </c>
      <c r="G169">
        <f t="shared" ca="1" si="34"/>
        <v>40690</v>
      </c>
      <c r="H169">
        <f t="shared" ca="1" si="34"/>
        <v>23</v>
      </c>
      <c r="I169">
        <f t="shared" ca="1" si="34"/>
        <v>7.1</v>
      </c>
      <c r="J169">
        <f t="shared" ca="1" si="34"/>
        <v>7.9</v>
      </c>
      <c r="K169">
        <f t="shared" ca="1" si="34"/>
        <v>0.80000000000000071</v>
      </c>
      <c r="M169" s="3" t="str">
        <f t="shared" ca="1" si="27"/>
        <v>286150</v>
      </c>
      <c r="O169" s="3">
        <f ca="1">MATCH(M169, DatosCompletos!M$27:M$1011,-1)</f>
        <v>185</v>
      </c>
      <c r="P169" s="3" t="str">
        <f t="shared" ca="1" si="29"/>
        <v>DatosCompletos!A$210</v>
      </c>
      <c r="T169">
        <f t="shared" ca="1" si="30"/>
        <v>2</v>
      </c>
      <c r="U169">
        <f t="shared" ca="1" si="31"/>
        <v>0.80000000000000071</v>
      </c>
      <c r="V169">
        <v>4</v>
      </c>
      <c r="W169">
        <v>3.6</v>
      </c>
    </row>
    <row r="170" spans="1:23" x14ac:dyDescent="0.25">
      <c r="A170">
        <f t="shared" ca="1" si="34"/>
        <v>286</v>
      </c>
      <c r="B170">
        <f t="shared" ca="1" si="34"/>
        <v>2</v>
      </c>
      <c r="C170">
        <f t="shared" ca="1" si="34"/>
        <v>9</v>
      </c>
      <c r="D170">
        <f t="shared" ca="1" si="34"/>
        <v>162</v>
      </c>
      <c r="E170">
        <f t="shared" ca="1" si="34"/>
        <v>2</v>
      </c>
      <c r="F170">
        <f t="shared" ca="1" si="34"/>
        <v>8</v>
      </c>
      <c r="G170">
        <f t="shared" ca="1" si="34"/>
        <v>40644</v>
      </c>
      <c r="H170">
        <f t="shared" ca="1" si="34"/>
        <v>22</v>
      </c>
      <c r="I170">
        <f t="shared" ca="1" si="34"/>
        <v>7.1</v>
      </c>
      <c r="J170">
        <f t="shared" ca="1" si="34"/>
        <v>8.1</v>
      </c>
      <c r="K170">
        <f t="shared" ca="1" si="34"/>
        <v>1</v>
      </c>
      <c r="M170" s="3" t="str">
        <f t="shared" ca="1" si="27"/>
        <v>286162</v>
      </c>
      <c r="O170" s="3">
        <f ca="1">MATCH(M170, DatosCompletos!M$27:M$1011,-1)</f>
        <v>183</v>
      </c>
      <c r="P170" s="3" t="str">
        <f t="shared" ca="1" si="29"/>
        <v>DatosCompletos!A$208</v>
      </c>
      <c r="T170">
        <f t="shared" ca="1" si="30"/>
        <v>2</v>
      </c>
      <c r="U170">
        <f t="shared" ca="1" si="31"/>
        <v>1</v>
      </c>
      <c r="V170">
        <v>4</v>
      </c>
      <c r="W170">
        <v>1.7999999999999998</v>
      </c>
    </row>
    <row r="171" spans="1:23" x14ac:dyDescent="0.25">
      <c r="A171">
        <f t="shared" ca="1" si="34"/>
        <v>286</v>
      </c>
      <c r="B171">
        <f t="shared" ca="1" si="34"/>
        <v>5</v>
      </c>
      <c r="C171">
        <f t="shared" ca="1" si="34"/>
        <v>6</v>
      </c>
      <c r="D171">
        <f t="shared" ca="1" si="34"/>
        <v>279</v>
      </c>
      <c r="E171">
        <f t="shared" ca="1" si="34"/>
        <v>5</v>
      </c>
      <c r="F171">
        <f t="shared" ca="1" si="34"/>
        <v>5</v>
      </c>
      <c r="G171">
        <f t="shared" ca="1" si="34"/>
        <v>40648</v>
      </c>
      <c r="H171">
        <f t="shared" ca="1" si="34"/>
        <v>23</v>
      </c>
      <c r="I171">
        <f t="shared" ca="1" si="34"/>
        <v>7.1</v>
      </c>
      <c r="J171">
        <f t="shared" ca="1" si="34"/>
        <v>7.1</v>
      </c>
      <c r="K171">
        <f t="shared" ca="1" si="34"/>
        <v>0</v>
      </c>
      <c r="M171" s="3" t="str">
        <f t="shared" ca="1" si="27"/>
        <v>286279</v>
      </c>
      <c r="O171" s="3">
        <f ca="1">MATCH(M171, DatosCompletos!M$27:M$1011,-1)</f>
        <v>179</v>
      </c>
      <c r="P171" s="3" t="str">
        <f t="shared" ca="1" si="29"/>
        <v>DatosCompletos!A$204</v>
      </c>
      <c r="T171">
        <f t="shared" ca="1" si="30"/>
        <v>4</v>
      </c>
      <c r="U171">
        <f t="shared" ca="1" si="31"/>
        <v>0</v>
      </c>
      <c r="V171">
        <v>5</v>
      </c>
      <c r="W171">
        <v>1.71</v>
      </c>
    </row>
    <row r="172" spans="1:23" x14ac:dyDescent="0.25">
      <c r="A172">
        <f t="shared" ca="1" si="34"/>
        <v>286</v>
      </c>
      <c r="B172">
        <f t="shared" ca="1" si="34"/>
        <v>4</v>
      </c>
      <c r="C172">
        <f t="shared" ca="1" si="34"/>
        <v>5</v>
      </c>
      <c r="D172">
        <f t="shared" ca="1" si="34"/>
        <v>280</v>
      </c>
      <c r="E172">
        <f t="shared" ca="1" si="34"/>
        <v>4</v>
      </c>
      <c r="F172">
        <f t="shared" ca="1" si="34"/>
        <v>4</v>
      </c>
      <c r="G172">
        <f t="shared" ca="1" si="34"/>
        <v>40627</v>
      </c>
      <c r="H172">
        <f t="shared" ca="1" si="34"/>
        <v>23</v>
      </c>
      <c r="I172">
        <f t="shared" ca="1" si="34"/>
        <v>7.1</v>
      </c>
      <c r="J172">
        <f t="shared" ca="1" si="34"/>
        <v>8</v>
      </c>
      <c r="K172">
        <f t="shared" ca="1" si="34"/>
        <v>0.90000000000000036</v>
      </c>
      <c r="M172" s="3" t="str">
        <f t="shared" ca="1" si="27"/>
        <v>286280</v>
      </c>
      <c r="O172" s="3">
        <f ca="1">MATCH(M172, DatosCompletos!M$27:M$1011,-1)</f>
        <v>177</v>
      </c>
      <c r="P172" s="3" t="str">
        <f t="shared" ca="1" si="29"/>
        <v>DatosCompletos!A$202</v>
      </c>
      <c r="T172">
        <f t="shared" ca="1" si="30"/>
        <v>2</v>
      </c>
      <c r="U172">
        <f t="shared" ca="1" si="31"/>
        <v>0.90000000000000036</v>
      </c>
      <c r="V172">
        <v>5</v>
      </c>
      <c r="W172">
        <v>3</v>
      </c>
    </row>
    <row r="173" spans="1:23" x14ac:dyDescent="0.25">
      <c r="A173">
        <f t="shared" ca="1" si="34"/>
        <v>286</v>
      </c>
      <c r="B173">
        <f t="shared" ca="1" si="34"/>
        <v>5</v>
      </c>
      <c r="C173">
        <f t="shared" ca="1" si="34"/>
        <v>3</v>
      </c>
      <c r="D173">
        <f t="shared" ca="1" si="34"/>
        <v>290</v>
      </c>
      <c r="E173">
        <f t="shared" ca="1" si="34"/>
        <v>5</v>
      </c>
      <c r="F173">
        <f t="shared" ca="1" si="34"/>
        <v>2</v>
      </c>
      <c r="G173">
        <f t="shared" ca="1" si="34"/>
        <v>40592</v>
      </c>
      <c r="H173">
        <f t="shared" ca="1" si="34"/>
        <v>23</v>
      </c>
      <c r="I173">
        <f t="shared" ca="1" si="34"/>
        <v>7.1</v>
      </c>
      <c r="J173">
        <f t="shared" ca="1" si="34"/>
        <v>7.6</v>
      </c>
      <c r="K173">
        <f t="shared" ca="1" si="34"/>
        <v>0.5</v>
      </c>
      <c r="M173" s="3" t="str">
        <f t="shared" ca="1" si="27"/>
        <v>286290</v>
      </c>
      <c r="O173" s="3">
        <f ca="1">MATCH(M173, DatosCompletos!M$27:M$1011,-1)</f>
        <v>175</v>
      </c>
      <c r="P173" s="3" t="str">
        <f t="shared" ca="1" si="29"/>
        <v>DatosCompletos!A$200</v>
      </c>
      <c r="T173">
        <f t="shared" ca="1" si="30"/>
        <v>2</v>
      </c>
      <c r="U173">
        <f t="shared" ca="1" si="31"/>
        <v>0.5</v>
      </c>
      <c r="V173">
        <v>5</v>
      </c>
      <c r="W173">
        <v>4.3000000000000007</v>
      </c>
    </row>
    <row r="174" spans="1:23" x14ac:dyDescent="0.25">
      <c r="A174">
        <f t="shared" ca="1" si="34"/>
        <v>288</v>
      </c>
      <c r="B174">
        <f t="shared" ca="1" si="34"/>
        <v>4</v>
      </c>
      <c r="C174">
        <f t="shared" ca="1" si="34"/>
        <v>9</v>
      </c>
      <c r="D174">
        <f t="shared" ca="1" si="34"/>
        <v>150</v>
      </c>
      <c r="E174">
        <f t="shared" ca="1" si="34"/>
        <v>4</v>
      </c>
      <c r="F174">
        <f t="shared" ca="1" si="34"/>
        <v>8</v>
      </c>
      <c r="G174">
        <f t="shared" ca="1" si="34"/>
        <v>40602</v>
      </c>
      <c r="H174">
        <f t="shared" ca="1" si="34"/>
        <v>22</v>
      </c>
      <c r="I174">
        <f t="shared" ca="1" si="34"/>
        <v>8</v>
      </c>
      <c r="J174">
        <f t="shared" ca="1" si="34"/>
        <v>7.9</v>
      </c>
      <c r="K174">
        <f t="shared" ca="1" si="34"/>
        <v>9.9999999999999645E-2</v>
      </c>
      <c r="M174" s="3" t="str">
        <f t="shared" ca="1" si="27"/>
        <v>288150</v>
      </c>
      <c r="O174" s="3">
        <f ca="1">MATCH(M174, DatosCompletos!M$27:M$1011,-1)</f>
        <v>173</v>
      </c>
      <c r="P174" s="3" t="str">
        <f t="shared" ca="1" si="29"/>
        <v>DatosCompletos!A$198</v>
      </c>
      <c r="T174">
        <f t="shared" ca="1" si="30"/>
        <v>2</v>
      </c>
      <c r="U174">
        <f t="shared" ca="1" si="31"/>
        <v>9.9999999999999645E-2</v>
      </c>
      <c r="V174">
        <v>5</v>
      </c>
      <c r="W174">
        <v>6</v>
      </c>
    </row>
    <row r="175" spans="1:23" x14ac:dyDescent="0.25">
      <c r="A175">
        <f t="shared" ca="1" si="34"/>
        <v>288</v>
      </c>
      <c r="B175">
        <f t="shared" ca="1" si="34"/>
        <v>6</v>
      </c>
      <c r="C175">
        <f t="shared" ca="1" si="34"/>
        <v>7</v>
      </c>
      <c r="D175">
        <f t="shared" ca="1" si="34"/>
        <v>153</v>
      </c>
      <c r="E175">
        <f t="shared" ca="1" si="34"/>
        <v>6</v>
      </c>
      <c r="F175">
        <f t="shared" ca="1" si="34"/>
        <v>6</v>
      </c>
      <c r="G175">
        <f t="shared" ca="1" si="34"/>
        <v>40690</v>
      </c>
      <c r="H175">
        <f t="shared" ca="1" si="34"/>
        <v>23</v>
      </c>
      <c r="I175">
        <f t="shared" ca="1" si="34"/>
        <v>8</v>
      </c>
      <c r="J175">
        <f t="shared" ca="1" si="34"/>
        <v>9.3000000000000007</v>
      </c>
      <c r="K175">
        <f t="shared" ca="1" si="34"/>
        <v>1.3000000000000007</v>
      </c>
      <c r="M175" s="3" t="str">
        <f t="shared" ca="1" si="27"/>
        <v>288153</v>
      </c>
      <c r="O175" s="3">
        <f ca="1">MATCH(M175, DatosCompletos!M$27:M$1011,-1)</f>
        <v>171</v>
      </c>
      <c r="P175" s="3" t="str">
        <f t="shared" ca="1" si="29"/>
        <v>DatosCompletos!A$196</v>
      </c>
      <c r="T175">
        <f t="shared" ca="1" si="30"/>
        <v>2</v>
      </c>
      <c r="U175">
        <f t="shared" ca="1" si="31"/>
        <v>1.3000000000000007</v>
      </c>
      <c r="V175">
        <v>6</v>
      </c>
      <c r="W175">
        <v>0.40000000000000036</v>
      </c>
    </row>
    <row r="176" spans="1:23" x14ac:dyDescent="0.25">
      <c r="A176">
        <f t="shared" ca="1" si="34"/>
        <v>288</v>
      </c>
      <c r="B176">
        <f t="shared" ca="1" si="34"/>
        <v>4</v>
      </c>
      <c r="C176">
        <f t="shared" ca="1" si="34"/>
        <v>7</v>
      </c>
      <c r="D176">
        <f t="shared" ca="1" si="34"/>
        <v>155</v>
      </c>
      <c r="E176">
        <f t="shared" ca="1" si="34"/>
        <v>4</v>
      </c>
      <c r="F176">
        <f t="shared" ca="1" si="34"/>
        <v>6</v>
      </c>
      <c r="G176">
        <f t="shared" ca="1" si="34"/>
        <v>40644</v>
      </c>
      <c r="H176">
        <f t="shared" ca="1" si="34"/>
        <v>23</v>
      </c>
      <c r="I176">
        <f t="shared" ca="1" si="34"/>
        <v>8</v>
      </c>
      <c r="J176">
        <f t="shared" ca="1" si="34"/>
        <v>8.3000000000000007</v>
      </c>
      <c r="K176">
        <f t="shared" ca="1" si="34"/>
        <v>0.30000000000000071</v>
      </c>
      <c r="M176" s="3" t="str">
        <f t="shared" ref="M176:M218" ca="1" si="35">INDIRECT(ADDRESS($O175+24,M$15,2,1,"DatosCompletos"))</f>
        <v>288155</v>
      </c>
      <c r="O176" s="3">
        <f ca="1">MATCH(M176, DatosCompletos!M$27:M$1011,-1)</f>
        <v>169</v>
      </c>
      <c r="P176" s="3" t="str">
        <f t="shared" ca="1" si="29"/>
        <v>DatosCompletos!A$194</v>
      </c>
      <c r="T176">
        <f t="shared" ca="1" si="30"/>
        <v>2</v>
      </c>
      <c r="U176">
        <f t="shared" ca="1" si="31"/>
        <v>0.30000000000000071</v>
      </c>
      <c r="V176">
        <v>6</v>
      </c>
      <c r="W176">
        <v>0</v>
      </c>
    </row>
    <row r="177" spans="1:23" x14ac:dyDescent="0.25">
      <c r="A177">
        <f t="shared" ca="1" si="34"/>
        <v>288</v>
      </c>
      <c r="B177">
        <f t="shared" ca="1" si="34"/>
        <v>4</v>
      </c>
      <c r="C177">
        <f t="shared" ca="1" si="34"/>
        <v>9</v>
      </c>
      <c r="D177">
        <f t="shared" ca="1" si="34"/>
        <v>160</v>
      </c>
      <c r="E177">
        <f t="shared" ca="1" si="34"/>
        <v>4</v>
      </c>
      <c r="F177">
        <f t="shared" ca="1" si="34"/>
        <v>8</v>
      </c>
      <c r="G177">
        <f t="shared" ca="1" si="34"/>
        <v>40623</v>
      </c>
      <c r="H177">
        <f t="shared" ca="1" si="34"/>
        <v>22</v>
      </c>
      <c r="I177">
        <f t="shared" ca="1" si="34"/>
        <v>8</v>
      </c>
      <c r="J177">
        <f t="shared" ca="1" si="34"/>
        <v>8.1</v>
      </c>
      <c r="K177">
        <f t="shared" ca="1" si="34"/>
        <v>9.9999999999999645E-2</v>
      </c>
      <c r="M177" s="3" t="str">
        <f t="shared" ca="1" si="35"/>
        <v>288160</v>
      </c>
      <c r="O177" s="3">
        <f ca="1">MATCH(M177, DatosCompletos!M$27:M$1011,-1)</f>
        <v>167</v>
      </c>
      <c r="P177" s="3" t="str">
        <f t="shared" ca="1" si="29"/>
        <v>DatosCompletos!A$192</v>
      </c>
      <c r="T177">
        <f t="shared" ca="1" si="30"/>
        <v>2</v>
      </c>
      <c r="U177">
        <f t="shared" ca="1" si="31"/>
        <v>9.9999999999999645E-2</v>
      </c>
      <c r="V177">
        <v>6</v>
      </c>
      <c r="W177">
        <v>0.5</v>
      </c>
    </row>
    <row r="178" spans="1:23" x14ac:dyDescent="0.25">
      <c r="A178">
        <f t="shared" ca="1" si="34"/>
        <v>288</v>
      </c>
      <c r="B178">
        <f t="shared" ca="1" si="34"/>
        <v>3</v>
      </c>
      <c r="C178">
        <f t="shared" ca="1" si="34"/>
        <v>9</v>
      </c>
      <c r="D178">
        <f t="shared" ca="1" si="34"/>
        <v>180</v>
      </c>
      <c r="E178">
        <f t="shared" ca="1" si="34"/>
        <v>3</v>
      </c>
      <c r="F178">
        <f t="shared" ca="1" si="34"/>
        <v>8</v>
      </c>
      <c r="G178">
        <f t="shared" ca="1" si="34"/>
        <v>40595</v>
      </c>
      <c r="H178">
        <f t="shared" ca="1" si="34"/>
        <v>22</v>
      </c>
      <c r="I178">
        <f t="shared" ca="1" si="34"/>
        <v>8</v>
      </c>
      <c r="J178">
        <f t="shared" ca="1" si="34"/>
        <v>9.3000000000000007</v>
      </c>
      <c r="K178">
        <f t="shared" ca="1" si="34"/>
        <v>1.3000000000000007</v>
      </c>
      <c r="M178" s="3" t="str">
        <f t="shared" ca="1" si="35"/>
        <v>288180</v>
      </c>
      <c r="O178" s="3">
        <f ca="1">MATCH(M178, DatosCompletos!M$27:M$1011,-1)</f>
        <v>165</v>
      </c>
      <c r="P178" s="3" t="str">
        <f t="shared" ca="1" si="29"/>
        <v>DatosCompletos!A$190</v>
      </c>
      <c r="T178">
        <f t="shared" ca="1" si="30"/>
        <v>2</v>
      </c>
      <c r="U178">
        <f t="shared" ca="1" si="31"/>
        <v>1.3000000000000007</v>
      </c>
      <c r="V178">
        <v>6</v>
      </c>
      <c r="W178">
        <v>0.29999999999999982</v>
      </c>
    </row>
    <row r="179" spans="1:23" x14ac:dyDescent="0.25">
      <c r="A179">
        <f t="shared" ref="A179:K194" ca="1" si="36">INDIRECT(ADDRESS($O178+25,A$15,2,1,"DatosCompletos"))</f>
        <v>288</v>
      </c>
      <c r="B179">
        <f t="shared" ca="1" si="36"/>
        <v>5</v>
      </c>
      <c r="C179">
        <f t="shared" ca="1" si="36"/>
        <v>8</v>
      </c>
      <c r="D179">
        <f t="shared" ca="1" si="36"/>
        <v>280</v>
      </c>
      <c r="E179">
        <f t="shared" ca="1" si="36"/>
        <v>5</v>
      </c>
      <c r="F179">
        <f t="shared" ca="1" si="36"/>
        <v>7</v>
      </c>
      <c r="G179">
        <f t="shared" ca="1" si="36"/>
        <v>40592</v>
      </c>
      <c r="H179">
        <f t="shared" ca="1" si="36"/>
        <v>23</v>
      </c>
      <c r="I179">
        <f t="shared" ca="1" si="36"/>
        <v>8</v>
      </c>
      <c r="J179">
        <f t="shared" ca="1" si="36"/>
        <v>8</v>
      </c>
      <c r="K179">
        <f t="shared" ca="1" si="36"/>
        <v>0</v>
      </c>
      <c r="M179" s="3" t="str">
        <f t="shared" ca="1" si="35"/>
        <v>288280</v>
      </c>
      <c r="O179" s="3">
        <f ca="1">MATCH(M179, DatosCompletos!M$27:M$1011,-1)</f>
        <v>163</v>
      </c>
      <c r="P179" s="3" t="str">
        <f t="shared" ca="1" si="29"/>
        <v>DatosCompletos!A$188</v>
      </c>
      <c r="T179">
        <f t="shared" ca="1" si="30"/>
        <v>2</v>
      </c>
      <c r="U179">
        <f t="shared" ca="1" si="31"/>
        <v>0</v>
      </c>
      <c r="V179">
        <v>6</v>
      </c>
      <c r="W179">
        <v>1.7999999999999998</v>
      </c>
    </row>
    <row r="180" spans="1:23" x14ac:dyDescent="0.25">
      <c r="A180">
        <f t="shared" ca="1" si="36"/>
        <v>290</v>
      </c>
      <c r="B180">
        <f t="shared" ca="1" si="36"/>
        <v>1</v>
      </c>
      <c r="C180">
        <f t="shared" ca="1" si="36"/>
        <v>7</v>
      </c>
      <c r="D180">
        <f t="shared" ca="1" si="36"/>
        <v>146</v>
      </c>
      <c r="E180">
        <f t="shared" ca="1" si="36"/>
        <v>1</v>
      </c>
      <c r="F180">
        <f t="shared" ca="1" si="36"/>
        <v>6</v>
      </c>
      <c r="G180">
        <f t="shared" ca="1" si="36"/>
        <v>40609</v>
      </c>
      <c r="H180">
        <f t="shared" ca="1" si="36"/>
        <v>22</v>
      </c>
      <c r="I180">
        <f t="shared" ca="1" si="36"/>
        <v>7.6</v>
      </c>
      <c r="J180">
        <f t="shared" ca="1" si="36"/>
        <v>9.5</v>
      </c>
      <c r="K180">
        <f t="shared" ca="1" si="36"/>
        <v>1.9000000000000004</v>
      </c>
      <c r="M180" s="3" t="str">
        <f t="shared" ca="1" si="35"/>
        <v>290146</v>
      </c>
      <c r="O180" s="3">
        <f ca="1">MATCH(M180, DatosCompletos!M$27:M$1011,-1)</f>
        <v>161</v>
      </c>
      <c r="P180" s="3" t="str">
        <f t="shared" ca="1" si="29"/>
        <v>DatosCompletos!A$186</v>
      </c>
      <c r="T180">
        <f t="shared" ca="1" si="30"/>
        <v>2</v>
      </c>
      <c r="U180">
        <f t="shared" ca="1" si="31"/>
        <v>1.9000000000000004</v>
      </c>
      <c r="V180">
        <v>6</v>
      </c>
      <c r="W180">
        <v>6.75</v>
      </c>
    </row>
    <row r="181" spans="1:23" x14ac:dyDescent="0.25">
      <c r="A181">
        <f t="shared" ca="1" si="36"/>
        <v>290</v>
      </c>
      <c r="B181">
        <f t="shared" ca="1" si="36"/>
        <v>1</v>
      </c>
      <c r="C181">
        <f t="shared" ca="1" si="36"/>
        <v>11</v>
      </c>
      <c r="D181">
        <f t="shared" ca="1" si="36"/>
        <v>152</v>
      </c>
      <c r="E181">
        <f t="shared" ca="1" si="36"/>
        <v>1</v>
      </c>
      <c r="F181">
        <f t="shared" ca="1" si="36"/>
        <v>10</v>
      </c>
      <c r="G181">
        <f t="shared" ca="1" si="36"/>
        <v>40679</v>
      </c>
      <c r="H181">
        <f t="shared" ca="1" si="36"/>
        <v>22</v>
      </c>
      <c r="I181">
        <f t="shared" ca="1" si="36"/>
        <v>7.6</v>
      </c>
      <c r="J181">
        <f t="shared" ca="1" si="36"/>
        <v>7.5</v>
      </c>
      <c r="K181">
        <f t="shared" ca="1" si="36"/>
        <v>9.9999999999999645E-2</v>
      </c>
      <c r="M181" s="3" t="str">
        <f t="shared" ca="1" si="35"/>
        <v>290152</v>
      </c>
      <c r="O181" s="3">
        <f ca="1">MATCH(M181, DatosCompletos!M$27:M$1011,-1)</f>
        <v>159</v>
      </c>
      <c r="P181" s="3" t="str">
        <f t="shared" ca="1" si="29"/>
        <v>DatosCompletos!A$184</v>
      </c>
      <c r="T181">
        <f t="shared" ca="1" si="30"/>
        <v>2</v>
      </c>
      <c r="U181">
        <f t="shared" ca="1" si="31"/>
        <v>9.9999999999999645E-2</v>
      </c>
      <c r="V181">
        <v>7</v>
      </c>
      <c r="W181">
        <v>1.1000000000000001</v>
      </c>
    </row>
    <row r="182" spans="1:23" x14ac:dyDescent="0.25">
      <c r="A182">
        <f t="shared" ca="1" si="36"/>
        <v>290</v>
      </c>
      <c r="B182">
        <f t="shared" ca="1" si="36"/>
        <v>1</v>
      </c>
      <c r="C182">
        <f t="shared" ca="1" si="36"/>
        <v>7</v>
      </c>
      <c r="D182">
        <f t="shared" ca="1" si="36"/>
        <v>159</v>
      </c>
      <c r="E182">
        <f t="shared" ca="1" si="36"/>
        <v>1</v>
      </c>
      <c r="F182">
        <f t="shared" ca="1" si="36"/>
        <v>6</v>
      </c>
      <c r="G182">
        <f t="shared" ca="1" si="36"/>
        <v>40686</v>
      </c>
      <c r="H182">
        <f t="shared" ca="1" si="36"/>
        <v>22</v>
      </c>
      <c r="I182">
        <f t="shared" ca="1" si="36"/>
        <v>7.6</v>
      </c>
      <c r="J182">
        <f t="shared" ca="1" si="36"/>
        <v>8.3000000000000007</v>
      </c>
      <c r="K182">
        <f t="shared" ca="1" si="36"/>
        <v>0.70000000000000107</v>
      </c>
      <c r="M182" s="3" t="str">
        <f t="shared" ca="1" si="35"/>
        <v>290159</v>
      </c>
      <c r="O182" s="3">
        <f ca="1">MATCH(M182, DatosCompletos!M$27:M$1011,-1)</f>
        <v>157</v>
      </c>
      <c r="P182" s="3" t="str">
        <f t="shared" ca="1" si="29"/>
        <v>DatosCompletos!A$182</v>
      </c>
      <c r="T182">
        <f t="shared" ca="1" si="30"/>
        <v>2</v>
      </c>
      <c r="U182">
        <f t="shared" ca="1" si="31"/>
        <v>0.70000000000000107</v>
      </c>
      <c r="V182">
        <v>7</v>
      </c>
      <c r="W182">
        <v>0.63999999999999968</v>
      </c>
    </row>
    <row r="183" spans="1:23" x14ac:dyDescent="0.25">
      <c r="A183">
        <f t="shared" ca="1" si="36"/>
        <v>290</v>
      </c>
      <c r="B183">
        <f t="shared" ca="1" si="36"/>
        <v>3</v>
      </c>
      <c r="C183">
        <f t="shared" ca="1" si="36"/>
        <v>7</v>
      </c>
      <c r="D183">
        <f t="shared" ca="1" si="36"/>
        <v>163</v>
      </c>
      <c r="E183">
        <f t="shared" ca="1" si="36"/>
        <v>3</v>
      </c>
      <c r="F183">
        <f t="shared" ca="1" si="36"/>
        <v>6</v>
      </c>
      <c r="G183">
        <f t="shared" ca="1" si="36"/>
        <v>40634</v>
      </c>
      <c r="H183">
        <f t="shared" ca="1" si="36"/>
        <v>23</v>
      </c>
      <c r="I183">
        <f t="shared" ca="1" si="36"/>
        <v>7.6</v>
      </c>
      <c r="J183">
        <f t="shared" ca="1" si="36"/>
        <v>7.5</v>
      </c>
      <c r="K183">
        <f t="shared" ca="1" si="36"/>
        <v>9.9999999999999645E-2</v>
      </c>
      <c r="M183" s="3" t="str">
        <f t="shared" ca="1" si="35"/>
        <v>290163</v>
      </c>
      <c r="O183" s="3">
        <f ca="1">MATCH(M183, DatosCompletos!M$27:M$1011,-1)</f>
        <v>155</v>
      </c>
      <c r="P183" s="3" t="str">
        <f t="shared" ca="1" si="29"/>
        <v>DatosCompletos!A$180</v>
      </c>
      <c r="T183">
        <f t="shared" ca="1" si="30"/>
        <v>2</v>
      </c>
      <c r="U183">
        <f t="shared" ca="1" si="31"/>
        <v>9.9999999999999645E-2</v>
      </c>
      <c r="V183">
        <v>7</v>
      </c>
      <c r="W183">
        <v>8.01</v>
      </c>
    </row>
    <row r="184" spans="1:23" x14ac:dyDescent="0.25">
      <c r="A184">
        <f t="shared" ca="1" si="36"/>
        <v>290</v>
      </c>
      <c r="B184">
        <f t="shared" ca="1" si="36"/>
        <v>1</v>
      </c>
      <c r="C184">
        <f t="shared" ca="1" si="36"/>
        <v>7</v>
      </c>
      <c r="D184">
        <f t="shared" ca="1" si="36"/>
        <v>314</v>
      </c>
      <c r="E184">
        <f t="shared" ca="1" si="36"/>
        <v>1</v>
      </c>
      <c r="F184">
        <f t="shared" ca="1" si="36"/>
        <v>6</v>
      </c>
      <c r="G184">
        <f t="shared" ca="1" si="36"/>
        <v>40644</v>
      </c>
      <c r="H184">
        <f t="shared" ca="1" si="36"/>
        <v>22</v>
      </c>
      <c r="I184">
        <f t="shared" ca="1" si="36"/>
        <v>7.6</v>
      </c>
      <c r="J184">
        <f t="shared" ca="1" si="36"/>
        <v>10</v>
      </c>
      <c r="K184">
        <f t="shared" ca="1" si="36"/>
        <v>2.4000000000000004</v>
      </c>
      <c r="M184" s="3" t="str">
        <f t="shared" ca="1" si="35"/>
        <v>290314</v>
      </c>
      <c r="O184" s="3">
        <f ca="1">MATCH(M184, DatosCompletos!M$27:M$1011,-1)</f>
        <v>153</v>
      </c>
      <c r="P184" s="3" t="str">
        <f t="shared" ca="1" si="29"/>
        <v>DatosCompletos!A$178</v>
      </c>
      <c r="T184">
        <f t="shared" ca="1" si="30"/>
        <v>2</v>
      </c>
      <c r="U184">
        <f t="shared" ca="1" si="31"/>
        <v>2.4000000000000004</v>
      </c>
      <c r="V184">
        <v>7</v>
      </c>
      <c r="W184">
        <v>2.0999999999999996</v>
      </c>
    </row>
    <row r="185" spans="1:23" x14ac:dyDescent="0.25">
      <c r="A185">
        <f t="shared" ca="1" si="36"/>
        <v>290</v>
      </c>
      <c r="B185">
        <f t="shared" ca="1" si="36"/>
        <v>2</v>
      </c>
      <c r="C185">
        <f t="shared" ca="1" si="36"/>
        <v>8</v>
      </c>
      <c r="D185">
        <f t="shared" ca="1" si="36"/>
        <v>338</v>
      </c>
      <c r="E185">
        <f t="shared" ca="1" si="36"/>
        <v>2</v>
      </c>
      <c r="F185">
        <f t="shared" ca="1" si="36"/>
        <v>7</v>
      </c>
      <c r="G185">
        <f t="shared" ca="1" si="36"/>
        <v>40623</v>
      </c>
      <c r="H185">
        <f t="shared" ca="1" si="36"/>
        <v>22</v>
      </c>
      <c r="I185">
        <f t="shared" ca="1" si="36"/>
        <v>7.6</v>
      </c>
      <c r="J185">
        <f t="shared" ca="1" si="36"/>
        <v>5.8</v>
      </c>
      <c r="K185">
        <f t="shared" ca="1" si="36"/>
        <v>1.7999999999999998</v>
      </c>
      <c r="M185" s="3" t="str">
        <f t="shared" ca="1" si="35"/>
        <v>290338</v>
      </c>
      <c r="O185" s="3">
        <f ca="1">MATCH(M185, DatosCompletos!M$27:M$1011,-1)</f>
        <v>151</v>
      </c>
      <c r="P185" s="3" t="str">
        <f t="shared" ca="1" si="29"/>
        <v>DatosCompletos!A$176</v>
      </c>
      <c r="T185">
        <f t="shared" ca="1" si="30"/>
        <v>2</v>
      </c>
      <c r="U185">
        <f t="shared" ca="1" si="31"/>
        <v>1.7999999999999998</v>
      </c>
      <c r="V185">
        <v>8</v>
      </c>
      <c r="W185">
        <v>0</v>
      </c>
    </row>
    <row r="186" spans="1:23" x14ac:dyDescent="0.25">
      <c r="A186">
        <f t="shared" ca="1" si="36"/>
        <v>295</v>
      </c>
      <c r="B186">
        <f t="shared" ca="1" si="36"/>
        <v>2</v>
      </c>
      <c r="C186">
        <f t="shared" ca="1" si="36"/>
        <v>12</v>
      </c>
      <c r="D186">
        <f t="shared" ca="1" si="36"/>
        <v>215</v>
      </c>
      <c r="E186">
        <f t="shared" ca="1" si="36"/>
        <v>2</v>
      </c>
      <c r="F186">
        <f t="shared" ca="1" si="36"/>
        <v>11</v>
      </c>
      <c r="G186">
        <f t="shared" ca="1" si="36"/>
        <v>40666</v>
      </c>
      <c r="H186">
        <f t="shared" ca="1" si="36"/>
        <v>19</v>
      </c>
      <c r="I186">
        <f t="shared" ca="1" si="36"/>
        <v>6.03</v>
      </c>
      <c r="J186">
        <f t="shared" ca="1" si="36"/>
        <v>7.5</v>
      </c>
      <c r="K186">
        <f t="shared" ca="1" si="36"/>
        <v>1.4699999999999998</v>
      </c>
      <c r="M186" s="3" t="str">
        <f t="shared" ca="1" si="35"/>
        <v>295215</v>
      </c>
      <c r="O186" s="3">
        <f ca="1">MATCH(M186, DatosCompletos!M$27:M$1011,-1)</f>
        <v>149</v>
      </c>
      <c r="P186" s="3" t="str">
        <f t="shared" ca="1" si="29"/>
        <v>DatosCompletos!A$174</v>
      </c>
      <c r="T186">
        <f t="shared" ca="1" si="30"/>
        <v>2</v>
      </c>
      <c r="U186">
        <f t="shared" ca="1" si="31"/>
        <v>1.4699999999999998</v>
      </c>
      <c r="V186">
        <v>8</v>
      </c>
      <c r="W186">
        <v>1.2000000000000011</v>
      </c>
    </row>
    <row r="187" spans="1:23" x14ac:dyDescent="0.25">
      <c r="A187">
        <f t="shared" ca="1" si="36"/>
        <v>295</v>
      </c>
      <c r="B187">
        <f t="shared" ca="1" si="36"/>
        <v>2</v>
      </c>
      <c r="C187">
        <f t="shared" ca="1" si="36"/>
        <v>9</v>
      </c>
      <c r="D187">
        <f t="shared" ca="1" si="36"/>
        <v>219</v>
      </c>
      <c r="E187">
        <f t="shared" ca="1" si="36"/>
        <v>2</v>
      </c>
      <c r="F187">
        <f t="shared" ca="1" si="36"/>
        <v>8</v>
      </c>
      <c r="G187">
        <f t="shared" ca="1" si="36"/>
        <v>40673</v>
      </c>
      <c r="H187">
        <f t="shared" ca="1" si="36"/>
        <v>19</v>
      </c>
      <c r="I187">
        <f t="shared" ca="1" si="36"/>
        <v>6.03</v>
      </c>
      <c r="J187">
        <f t="shared" ca="1" si="36"/>
        <v>7</v>
      </c>
      <c r="K187">
        <f t="shared" ca="1" si="36"/>
        <v>0.96999999999999975</v>
      </c>
      <c r="M187" s="3" t="str">
        <f t="shared" ca="1" si="35"/>
        <v>295221</v>
      </c>
      <c r="O187" s="3">
        <f ca="1">MATCH(M187, DatosCompletos!M$27:M$1011,-1)</f>
        <v>147</v>
      </c>
      <c r="P187" s="3" t="str">
        <f t="shared" ca="1" si="29"/>
        <v>DatosCompletos!A$172</v>
      </c>
      <c r="T187">
        <f t="shared" ca="1" si="30"/>
        <v>2</v>
      </c>
      <c r="U187">
        <f t="shared" ca="1" si="31"/>
        <v>0.96999999999999975</v>
      </c>
      <c r="V187">
        <v>8</v>
      </c>
      <c r="W187">
        <v>0.29999999999999982</v>
      </c>
    </row>
    <row r="188" spans="1:23" x14ac:dyDescent="0.25">
      <c r="A188">
        <f t="shared" ca="1" si="36"/>
        <v>295</v>
      </c>
      <c r="B188">
        <f t="shared" ca="1" si="36"/>
        <v>4</v>
      </c>
      <c r="C188">
        <f t="shared" ca="1" si="36"/>
        <v>7</v>
      </c>
      <c r="D188">
        <f t="shared" ca="1" si="36"/>
        <v>225</v>
      </c>
      <c r="E188">
        <f t="shared" ca="1" si="36"/>
        <v>4</v>
      </c>
      <c r="F188">
        <f t="shared" ca="1" si="36"/>
        <v>6</v>
      </c>
      <c r="G188">
        <f t="shared" ca="1" si="36"/>
        <v>40652</v>
      </c>
      <c r="H188">
        <f t="shared" ca="1" si="36"/>
        <v>19</v>
      </c>
      <c r="I188">
        <f t="shared" ca="1" si="36"/>
        <v>6.03</v>
      </c>
      <c r="J188">
        <f t="shared" ca="1" si="36"/>
        <v>5.66</v>
      </c>
      <c r="K188">
        <f t="shared" ca="1" si="36"/>
        <v>0.37000000000000011</v>
      </c>
      <c r="M188" s="3" t="str">
        <f t="shared" ca="1" si="35"/>
        <v>295293</v>
      </c>
      <c r="O188" s="3">
        <f ca="1">MATCH(M188, DatosCompletos!M$27:M$1011,-1)</f>
        <v>145</v>
      </c>
      <c r="P188" s="3" t="str">
        <f t="shared" ref="P188:P219" ca="1" si="37">ADDRESS(O188+25,1,2,1,"DatosCompletos")</f>
        <v>DatosCompletos!A$170</v>
      </c>
      <c r="T188">
        <f t="shared" ref="T188:T218" ca="1" si="38">O187-O188</f>
        <v>2</v>
      </c>
      <c r="U188">
        <f t="shared" ref="U188:U219" ca="1" si="39">K188</f>
        <v>0.37000000000000011</v>
      </c>
      <c r="V188">
        <v>8</v>
      </c>
      <c r="W188">
        <v>1.0700000000000003</v>
      </c>
    </row>
    <row r="189" spans="1:23" x14ac:dyDescent="0.25">
      <c r="A189">
        <f t="shared" ca="1" si="36"/>
        <v>298</v>
      </c>
      <c r="B189">
        <f t="shared" ca="1" si="36"/>
        <v>3</v>
      </c>
      <c r="C189">
        <f t="shared" ca="1" si="36"/>
        <v>5</v>
      </c>
      <c r="D189">
        <f t="shared" ca="1" si="36"/>
        <v>264</v>
      </c>
      <c r="E189">
        <f t="shared" ca="1" si="36"/>
        <v>3</v>
      </c>
      <c r="F189">
        <f t="shared" ca="1" si="36"/>
        <v>4</v>
      </c>
      <c r="G189">
        <f t="shared" ca="1" si="36"/>
        <v>40591</v>
      </c>
      <c r="H189">
        <f t="shared" ca="1" si="36"/>
        <v>20</v>
      </c>
      <c r="I189">
        <f t="shared" ca="1" si="36"/>
        <v>3</v>
      </c>
      <c r="J189">
        <f t="shared" ca="1" si="36"/>
        <v>1.75</v>
      </c>
      <c r="K189">
        <f t="shared" ca="1" si="36"/>
        <v>1.25</v>
      </c>
      <c r="M189" s="3" t="str">
        <f t="shared" ca="1" si="35"/>
        <v>301326</v>
      </c>
      <c r="O189" s="3">
        <f ca="1">MATCH(M189, DatosCompletos!M$27:M$1011,-1)</f>
        <v>143</v>
      </c>
      <c r="P189" s="3" t="str">
        <f t="shared" ca="1" si="37"/>
        <v>DatosCompletos!A$168</v>
      </c>
      <c r="T189">
        <f t="shared" ca="1" si="38"/>
        <v>2</v>
      </c>
      <c r="U189">
        <f t="shared" ca="1" si="39"/>
        <v>1.25</v>
      </c>
      <c r="V189">
        <v>8</v>
      </c>
      <c r="W189">
        <v>0.7</v>
      </c>
    </row>
    <row r="190" spans="1:23" x14ac:dyDescent="0.25">
      <c r="A190">
        <f t="shared" ca="1" si="36"/>
        <v>303</v>
      </c>
      <c r="B190">
        <f t="shared" ca="1" si="36"/>
        <v>3</v>
      </c>
      <c r="C190">
        <f t="shared" ca="1" si="36"/>
        <v>6</v>
      </c>
      <c r="D190">
        <f t="shared" ca="1" si="36"/>
        <v>301</v>
      </c>
      <c r="E190">
        <f t="shared" ca="1" si="36"/>
        <v>3</v>
      </c>
      <c r="F190">
        <f t="shared" ca="1" si="36"/>
        <v>5</v>
      </c>
      <c r="G190">
        <f t="shared" ca="1" si="36"/>
        <v>40634</v>
      </c>
      <c r="H190">
        <f t="shared" ca="1" si="36"/>
        <v>21</v>
      </c>
      <c r="I190">
        <f t="shared" ca="1" si="36"/>
        <v>2</v>
      </c>
      <c r="J190">
        <f t="shared" ca="1" si="36"/>
        <v>3.6</v>
      </c>
      <c r="K190">
        <f t="shared" ca="1" si="36"/>
        <v>1.6</v>
      </c>
      <c r="M190" s="3" t="str">
        <f t="shared" ca="1" si="35"/>
        <v>304301</v>
      </c>
      <c r="O190" s="3">
        <f ca="1">MATCH(M190, DatosCompletos!M$27:M$1011,-1)</f>
        <v>141</v>
      </c>
      <c r="P190" s="3" t="str">
        <f t="shared" ca="1" si="37"/>
        <v>DatosCompletos!A$166</v>
      </c>
      <c r="T190">
        <f t="shared" ca="1" si="38"/>
        <v>2</v>
      </c>
      <c r="U190">
        <f t="shared" ca="1" si="39"/>
        <v>1.6</v>
      </c>
      <c r="V190">
        <v>9</v>
      </c>
      <c r="W190">
        <v>7.9</v>
      </c>
    </row>
    <row r="191" spans="1:23" x14ac:dyDescent="0.25">
      <c r="A191">
        <f t="shared" ca="1" si="36"/>
        <v>304</v>
      </c>
      <c r="B191">
        <f t="shared" ca="1" si="36"/>
        <v>3</v>
      </c>
      <c r="C191">
        <f t="shared" ca="1" si="36"/>
        <v>8</v>
      </c>
      <c r="D191">
        <f t="shared" ca="1" si="36"/>
        <v>325</v>
      </c>
      <c r="E191">
        <f t="shared" ca="1" si="36"/>
        <v>3</v>
      </c>
      <c r="F191">
        <f t="shared" ca="1" si="36"/>
        <v>7</v>
      </c>
      <c r="G191">
        <f t="shared" ca="1" si="36"/>
        <v>40625</v>
      </c>
      <c r="H191">
        <f t="shared" ca="1" si="36"/>
        <v>21</v>
      </c>
      <c r="I191">
        <f t="shared" ca="1" si="36"/>
        <v>5</v>
      </c>
      <c r="J191">
        <f t="shared" ca="1" si="36"/>
        <v>0.6</v>
      </c>
      <c r="K191">
        <f t="shared" ca="1" si="36"/>
        <v>4.4000000000000004</v>
      </c>
      <c r="M191" s="3" t="str">
        <f t="shared" ca="1" si="35"/>
        <v>305273</v>
      </c>
      <c r="O191" s="3">
        <f ca="1">MATCH(M191, DatosCompletos!M$27:M$1011,-1)</f>
        <v>139</v>
      </c>
      <c r="P191" s="3" t="str">
        <f t="shared" ca="1" si="37"/>
        <v>DatosCompletos!A$164</v>
      </c>
      <c r="T191">
        <f t="shared" ca="1" si="38"/>
        <v>2</v>
      </c>
      <c r="U191">
        <f t="shared" ca="1" si="39"/>
        <v>4.4000000000000004</v>
      </c>
      <c r="V191">
        <v>9</v>
      </c>
      <c r="W191">
        <v>2.8</v>
      </c>
    </row>
    <row r="192" spans="1:23" x14ac:dyDescent="0.25">
      <c r="A192">
        <f t="shared" ca="1" si="36"/>
        <v>305</v>
      </c>
      <c r="B192">
        <f t="shared" ca="1" si="36"/>
        <v>3</v>
      </c>
      <c r="C192">
        <f t="shared" ca="1" si="36"/>
        <v>12</v>
      </c>
      <c r="D192">
        <f t="shared" ca="1" si="36"/>
        <v>275</v>
      </c>
      <c r="E192">
        <f t="shared" ca="1" si="36"/>
        <v>3</v>
      </c>
      <c r="F192">
        <f t="shared" ca="1" si="36"/>
        <v>11</v>
      </c>
      <c r="G192">
        <f t="shared" ca="1" si="36"/>
        <v>40641</v>
      </c>
      <c r="H192">
        <f t="shared" ca="1" si="36"/>
        <v>21</v>
      </c>
      <c r="I192">
        <f t="shared" ca="1" si="36"/>
        <v>1.8</v>
      </c>
      <c r="J192">
        <f t="shared" ca="1" si="36"/>
        <v>1.1000000000000001</v>
      </c>
      <c r="K192">
        <f t="shared" ca="1" si="36"/>
        <v>0.7</v>
      </c>
      <c r="M192" s="3" t="str">
        <f t="shared" ca="1" si="35"/>
        <v>305275</v>
      </c>
      <c r="O192" s="3">
        <f ca="1">MATCH(M192, DatosCompletos!M$27:M$1011,-1)</f>
        <v>136</v>
      </c>
      <c r="P192" s="3" t="str">
        <f t="shared" ca="1" si="37"/>
        <v>DatosCompletos!A$161</v>
      </c>
      <c r="T192">
        <f t="shared" ca="1" si="38"/>
        <v>3</v>
      </c>
      <c r="U192">
        <f t="shared" ca="1" si="39"/>
        <v>0.7</v>
      </c>
      <c r="V192">
        <v>10</v>
      </c>
      <c r="W192">
        <v>0.20000000000000107</v>
      </c>
    </row>
    <row r="193" spans="1:23" x14ac:dyDescent="0.25">
      <c r="A193">
        <f t="shared" ca="1" si="36"/>
        <v>305</v>
      </c>
      <c r="B193">
        <f t="shared" ca="1" si="36"/>
        <v>3</v>
      </c>
      <c r="C193">
        <f t="shared" ca="1" si="36"/>
        <v>13</v>
      </c>
      <c r="D193">
        <f t="shared" ca="1" si="36"/>
        <v>324</v>
      </c>
      <c r="E193">
        <f t="shared" ca="1" si="36"/>
        <v>3</v>
      </c>
      <c r="F193">
        <f t="shared" ca="1" si="36"/>
        <v>12</v>
      </c>
      <c r="G193">
        <f t="shared" ca="1" si="36"/>
        <v>40639</v>
      </c>
      <c r="H193">
        <f t="shared" ca="1" si="36"/>
        <v>21</v>
      </c>
      <c r="I193">
        <f t="shared" ca="1" si="36"/>
        <v>1.8</v>
      </c>
      <c r="J193">
        <f t="shared" ca="1" si="36"/>
        <v>3.9</v>
      </c>
      <c r="K193">
        <f t="shared" ca="1" si="36"/>
        <v>2.0999999999999996</v>
      </c>
      <c r="M193" s="3" t="str">
        <f t="shared" ca="1" si="35"/>
        <v>305324</v>
      </c>
      <c r="O193" s="3">
        <f ca="1">MATCH(M193, DatosCompletos!M$27:M$1011,-1)</f>
        <v>129</v>
      </c>
      <c r="P193" s="3" t="str">
        <f t="shared" ca="1" si="37"/>
        <v>DatosCompletos!A$154</v>
      </c>
      <c r="T193">
        <f t="shared" ca="1" si="38"/>
        <v>7</v>
      </c>
      <c r="U193">
        <f t="shared" ca="1" si="39"/>
        <v>2.0999999999999996</v>
      </c>
      <c r="V193">
        <v>10</v>
      </c>
      <c r="W193">
        <v>0.20000000000000107</v>
      </c>
    </row>
    <row r="194" spans="1:23" x14ac:dyDescent="0.25">
      <c r="A194">
        <f t="shared" ca="1" si="36"/>
        <v>306</v>
      </c>
      <c r="B194">
        <f t="shared" ca="1" si="36"/>
        <v>1</v>
      </c>
      <c r="C194">
        <f t="shared" ca="1" si="36"/>
        <v>8</v>
      </c>
      <c r="D194">
        <f t="shared" ca="1" si="36"/>
        <v>282</v>
      </c>
      <c r="E194">
        <f t="shared" ca="1" si="36"/>
        <v>1</v>
      </c>
      <c r="F194">
        <f t="shared" ca="1" si="36"/>
        <v>7</v>
      </c>
      <c r="G194">
        <f t="shared" ca="1" si="36"/>
        <v>40641</v>
      </c>
      <c r="H194">
        <f t="shared" ca="1" si="36"/>
        <v>21</v>
      </c>
      <c r="I194">
        <f t="shared" ca="1" si="36"/>
        <v>3.6</v>
      </c>
      <c r="J194">
        <f t="shared" ca="1" si="36"/>
        <v>9.6</v>
      </c>
      <c r="K194">
        <f t="shared" ca="1" si="36"/>
        <v>6</v>
      </c>
      <c r="M194" s="3" t="str">
        <f t="shared" ca="1" si="35"/>
        <v>306282</v>
      </c>
      <c r="O194" s="3">
        <f ca="1">MATCH(M194, DatosCompletos!M$27:M$1011,-1)</f>
        <v>124</v>
      </c>
      <c r="P194" s="3" t="str">
        <f t="shared" ca="1" si="37"/>
        <v>DatosCompletos!A$149</v>
      </c>
      <c r="T194">
        <f t="shared" ca="1" si="38"/>
        <v>5</v>
      </c>
      <c r="U194">
        <f t="shared" ca="1" si="39"/>
        <v>6</v>
      </c>
      <c r="V194">
        <v>10</v>
      </c>
      <c r="W194">
        <v>2.6000000000000005</v>
      </c>
    </row>
    <row r="195" spans="1:23" x14ac:dyDescent="0.25">
      <c r="A195">
        <f t="shared" ref="A195:K210" ca="1" si="40">INDIRECT(ADDRESS($O194+25,A$15,2,1,"DatosCompletos"))</f>
        <v>312</v>
      </c>
      <c r="B195">
        <f t="shared" ca="1" si="40"/>
        <v>2</v>
      </c>
      <c r="C195">
        <f t="shared" ca="1" si="40"/>
        <v>5</v>
      </c>
      <c r="D195">
        <f t="shared" ca="1" si="40"/>
        <v>151</v>
      </c>
      <c r="E195">
        <f t="shared" ca="1" si="40"/>
        <v>2</v>
      </c>
      <c r="F195">
        <f t="shared" ca="1" si="40"/>
        <v>4</v>
      </c>
      <c r="G195">
        <f t="shared" ca="1" si="40"/>
        <v>40651</v>
      </c>
      <c r="H195">
        <f t="shared" ca="1" si="40"/>
        <v>22</v>
      </c>
      <c r="I195">
        <f t="shared" ca="1" si="40"/>
        <v>10</v>
      </c>
      <c r="J195">
        <f t="shared" ca="1" si="40"/>
        <v>8.1</v>
      </c>
      <c r="K195">
        <f t="shared" ca="1" si="40"/>
        <v>1.9000000000000004</v>
      </c>
      <c r="M195" s="3" t="str">
        <f t="shared" ca="1" si="35"/>
        <v>312151</v>
      </c>
      <c r="O195" s="3">
        <f ca="1">MATCH(M195, DatosCompletos!M$27:M$1011,-1)</f>
        <v>122</v>
      </c>
      <c r="P195" s="3" t="str">
        <f t="shared" ca="1" si="37"/>
        <v>DatosCompletos!A$147</v>
      </c>
      <c r="T195">
        <f t="shared" ca="1" si="38"/>
        <v>2</v>
      </c>
      <c r="U195">
        <f t="shared" ca="1" si="39"/>
        <v>1.9000000000000004</v>
      </c>
      <c r="V195">
        <v>10</v>
      </c>
      <c r="W195">
        <v>0</v>
      </c>
    </row>
    <row r="196" spans="1:23" x14ac:dyDescent="0.25">
      <c r="A196">
        <f t="shared" ca="1" si="40"/>
        <v>312</v>
      </c>
      <c r="B196">
        <f t="shared" ca="1" si="40"/>
        <v>2</v>
      </c>
      <c r="C196">
        <f t="shared" ca="1" si="40"/>
        <v>5</v>
      </c>
      <c r="D196">
        <f t="shared" ca="1" si="40"/>
        <v>162</v>
      </c>
      <c r="E196">
        <f t="shared" ca="1" si="40"/>
        <v>2</v>
      </c>
      <c r="F196">
        <f t="shared" ca="1" si="40"/>
        <v>4</v>
      </c>
      <c r="G196">
        <f t="shared" ca="1" si="40"/>
        <v>40637</v>
      </c>
      <c r="H196">
        <f t="shared" ca="1" si="40"/>
        <v>22</v>
      </c>
      <c r="I196">
        <f t="shared" ca="1" si="40"/>
        <v>10</v>
      </c>
      <c r="J196">
        <f t="shared" ca="1" si="40"/>
        <v>8.1</v>
      </c>
      <c r="K196">
        <f t="shared" ca="1" si="40"/>
        <v>1.9000000000000004</v>
      </c>
      <c r="M196" s="3" t="str">
        <f t="shared" ca="1" si="35"/>
        <v>312162</v>
      </c>
      <c r="O196" s="3">
        <f ca="1">MATCH(M196, DatosCompletos!M$27:M$1011,-1)</f>
        <v>120</v>
      </c>
      <c r="P196" s="3" t="str">
        <f t="shared" ca="1" si="37"/>
        <v>DatosCompletos!A$145</v>
      </c>
      <c r="T196">
        <f t="shared" ca="1" si="38"/>
        <v>2</v>
      </c>
      <c r="U196">
        <f t="shared" ca="1" si="39"/>
        <v>1.9000000000000004</v>
      </c>
      <c r="V196">
        <v>10</v>
      </c>
      <c r="W196">
        <v>1.6999999999999993</v>
      </c>
    </row>
    <row r="197" spans="1:23" x14ac:dyDescent="0.25">
      <c r="A197">
        <f t="shared" ca="1" si="40"/>
        <v>312</v>
      </c>
      <c r="B197">
        <f t="shared" ca="1" si="40"/>
        <v>2</v>
      </c>
      <c r="C197">
        <f t="shared" ca="1" si="40"/>
        <v>5</v>
      </c>
      <c r="D197">
        <f t="shared" ca="1" si="40"/>
        <v>281</v>
      </c>
      <c r="E197">
        <f t="shared" ca="1" si="40"/>
        <v>2</v>
      </c>
      <c r="F197">
        <f t="shared" ca="1" si="40"/>
        <v>4</v>
      </c>
      <c r="G197">
        <f t="shared" ca="1" si="40"/>
        <v>40602</v>
      </c>
      <c r="H197">
        <f t="shared" ca="1" si="40"/>
        <v>22</v>
      </c>
      <c r="I197">
        <f t="shared" ca="1" si="40"/>
        <v>10</v>
      </c>
      <c r="J197">
        <f t="shared" ca="1" si="40"/>
        <v>8.5</v>
      </c>
      <c r="K197">
        <f t="shared" ca="1" si="40"/>
        <v>1.5</v>
      </c>
      <c r="M197" s="3" t="str">
        <f t="shared" ca="1" si="35"/>
        <v>312281</v>
      </c>
      <c r="O197" s="3">
        <f ca="1">MATCH(M197, DatosCompletos!M$27:M$1011,-1)</f>
        <v>116</v>
      </c>
      <c r="P197" s="3" t="str">
        <f t="shared" ca="1" si="37"/>
        <v>DatosCompletos!A$141</v>
      </c>
      <c r="T197">
        <f t="shared" ca="1" si="38"/>
        <v>4</v>
      </c>
      <c r="U197">
        <f t="shared" ca="1" si="39"/>
        <v>1.5</v>
      </c>
      <c r="V197">
        <v>10</v>
      </c>
      <c r="W197">
        <v>0</v>
      </c>
    </row>
    <row r="198" spans="1:23" x14ac:dyDescent="0.25">
      <c r="A198">
        <f t="shared" ca="1" si="40"/>
        <v>312</v>
      </c>
      <c r="B198">
        <f t="shared" ca="1" si="40"/>
        <v>3</v>
      </c>
      <c r="C198">
        <f t="shared" ca="1" si="40"/>
        <v>5</v>
      </c>
      <c r="D198">
        <f t="shared" ca="1" si="40"/>
        <v>285</v>
      </c>
      <c r="E198">
        <f t="shared" ca="1" si="40"/>
        <v>3</v>
      </c>
      <c r="F198">
        <f t="shared" ca="1" si="40"/>
        <v>4</v>
      </c>
      <c r="G198">
        <f t="shared" ca="1" si="40"/>
        <v>40599</v>
      </c>
      <c r="H198">
        <f t="shared" ca="1" si="40"/>
        <v>23</v>
      </c>
      <c r="I198">
        <f t="shared" ca="1" si="40"/>
        <v>10</v>
      </c>
      <c r="J198">
        <f t="shared" ca="1" si="40"/>
        <v>8.3000000000000007</v>
      </c>
      <c r="K198">
        <f t="shared" ca="1" si="40"/>
        <v>1.6999999999999993</v>
      </c>
      <c r="M198" s="3" t="str">
        <f t="shared" ca="1" si="35"/>
        <v>312285</v>
      </c>
      <c r="O198" s="3">
        <f ca="1">MATCH(M198, DatosCompletos!M$27:M$1011,-1)</f>
        <v>112</v>
      </c>
      <c r="P198" s="3" t="str">
        <f t="shared" ca="1" si="37"/>
        <v>DatosCompletos!A$137</v>
      </c>
      <c r="T198">
        <f t="shared" ca="1" si="38"/>
        <v>4</v>
      </c>
      <c r="U198">
        <f t="shared" ca="1" si="39"/>
        <v>1.6999999999999993</v>
      </c>
      <c r="V198">
        <v>10</v>
      </c>
      <c r="W198">
        <v>0.5</v>
      </c>
    </row>
    <row r="199" spans="1:23" x14ac:dyDescent="0.25">
      <c r="A199">
        <f t="shared" ca="1" si="40"/>
        <v>312</v>
      </c>
      <c r="B199">
        <f t="shared" ca="1" si="40"/>
        <v>4</v>
      </c>
      <c r="C199">
        <f t="shared" ca="1" si="40"/>
        <v>8</v>
      </c>
      <c r="D199">
        <f t="shared" ca="1" si="40"/>
        <v>314</v>
      </c>
      <c r="E199">
        <f t="shared" ca="1" si="40"/>
        <v>4</v>
      </c>
      <c r="F199">
        <f t="shared" ca="1" si="40"/>
        <v>7</v>
      </c>
      <c r="G199">
        <f t="shared" ca="1" si="40"/>
        <v>40683</v>
      </c>
      <c r="H199">
        <f t="shared" ca="1" si="40"/>
        <v>23</v>
      </c>
      <c r="I199">
        <f t="shared" ca="1" si="40"/>
        <v>10</v>
      </c>
      <c r="J199">
        <f t="shared" ca="1" si="40"/>
        <v>10</v>
      </c>
      <c r="K199">
        <f t="shared" ca="1" si="40"/>
        <v>0</v>
      </c>
      <c r="M199" s="3" t="str">
        <f t="shared" ca="1" si="35"/>
        <v>312314</v>
      </c>
      <c r="O199" s="3">
        <f ca="1">MATCH(M199, DatosCompletos!M$27:M$1011,-1)</f>
        <v>102</v>
      </c>
      <c r="P199" s="3" t="str">
        <f t="shared" ca="1" si="37"/>
        <v>DatosCompletos!A$127</v>
      </c>
      <c r="T199">
        <f t="shared" ca="1" si="38"/>
        <v>10</v>
      </c>
      <c r="U199">
        <f t="shared" ca="1" si="39"/>
        <v>0</v>
      </c>
      <c r="V199">
        <v>12</v>
      </c>
      <c r="W199">
        <v>0</v>
      </c>
    </row>
    <row r="200" spans="1:23" x14ac:dyDescent="0.25">
      <c r="A200">
        <f t="shared" ca="1" si="40"/>
        <v>313</v>
      </c>
      <c r="B200">
        <f t="shared" ca="1" si="40"/>
        <v>7</v>
      </c>
      <c r="C200">
        <f t="shared" ca="1" si="40"/>
        <v>8</v>
      </c>
      <c r="D200">
        <f t="shared" ca="1" si="40"/>
        <v>158</v>
      </c>
      <c r="E200">
        <f t="shared" ca="1" si="40"/>
        <v>7</v>
      </c>
      <c r="F200">
        <f t="shared" ca="1" si="40"/>
        <v>7</v>
      </c>
      <c r="G200">
        <f t="shared" ca="1" si="40"/>
        <v>40690</v>
      </c>
      <c r="H200">
        <f t="shared" ca="1" si="40"/>
        <v>23</v>
      </c>
      <c r="I200">
        <f t="shared" ca="1" si="40"/>
        <v>7</v>
      </c>
      <c r="J200">
        <f t="shared" ca="1" si="40"/>
        <v>6.5</v>
      </c>
      <c r="K200">
        <f t="shared" ca="1" si="40"/>
        <v>0.5</v>
      </c>
      <c r="M200" s="3" t="str">
        <f t="shared" ca="1" si="35"/>
        <v>313158</v>
      </c>
      <c r="O200" s="3">
        <f ca="1">MATCH(M200, DatosCompletos!M$27:M$1011,-1)</f>
        <v>92</v>
      </c>
      <c r="P200" s="3" t="str">
        <f t="shared" ca="1" si="37"/>
        <v>DatosCompletos!A$117</v>
      </c>
      <c r="T200">
        <f t="shared" ca="1" si="38"/>
        <v>10</v>
      </c>
      <c r="U200">
        <f t="shared" ca="1" si="39"/>
        <v>0.5</v>
      </c>
      <c r="V200">
        <v>12</v>
      </c>
      <c r="W200">
        <v>0.5</v>
      </c>
    </row>
    <row r="201" spans="1:23" x14ac:dyDescent="0.25">
      <c r="A201">
        <f t="shared" ca="1" si="40"/>
        <v>313</v>
      </c>
      <c r="B201">
        <f t="shared" ca="1" si="40"/>
        <v>6</v>
      </c>
      <c r="C201">
        <f t="shared" ca="1" si="40"/>
        <v>7</v>
      </c>
      <c r="D201">
        <f t="shared" ca="1" si="40"/>
        <v>160</v>
      </c>
      <c r="E201">
        <f t="shared" ca="1" si="40"/>
        <v>6</v>
      </c>
      <c r="F201">
        <f t="shared" ca="1" si="40"/>
        <v>6</v>
      </c>
      <c r="G201">
        <f t="shared" ca="1" si="40"/>
        <v>40676</v>
      </c>
      <c r="H201">
        <f t="shared" ca="1" si="40"/>
        <v>23</v>
      </c>
      <c r="I201">
        <f t="shared" ca="1" si="40"/>
        <v>7</v>
      </c>
      <c r="J201">
        <f t="shared" ca="1" si="40"/>
        <v>8.1</v>
      </c>
      <c r="K201">
        <f t="shared" ca="1" si="40"/>
        <v>1.0999999999999996</v>
      </c>
      <c r="M201" s="3" t="str">
        <f t="shared" ca="1" si="35"/>
        <v>313160</v>
      </c>
      <c r="O201" s="3">
        <f ca="1">MATCH(M201, DatosCompletos!M$27:M$1011,-1)</f>
        <v>90</v>
      </c>
      <c r="P201" s="3" t="str">
        <f t="shared" ca="1" si="37"/>
        <v>DatosCompletos!A$115</v>
      </c>
      <c r="T201">
        <f t="shared" ca="1" si="38"/>
        <v>2</v>
      </c>
      <c r="U201">
        <f t="shared" ca="1" si="39"/>
        <v>1.0999999999999996</v>
      </c>
      <c r="V201">
        <v>12</v>
      </c>
      <c r="W201">
        <v>0</v>
      </c>
    </row>
    <row r="202" spans="1:23" x14ac:dyDescent="0.25">
      <c r="A202">
        <f t="shared" ca="1" si="40"/>
        <v>313</v>
      </c>
      <c r="B202">
        <f t="shared" ca="1" si="40"/>
        <v>6</v>
      </c>
      <c r="C202">
        <f t="shared" ca="1" si="40"/>
        <v>7</v>
      </c>
      <c r="D202">
        <f t="shared" ca="1" si="40"/>
        <v>279</v>
      </c>
      <c r="E202">
        <f t="shared" ca="1" si="40"/>
        <v>6</v>
      </c>
      <c r="F202">
        <f t="shared" ca="1" si="40"/>
        <v>6</v>
      </c>
      <c r="G202">
        <f t="shared" ca="1" si="40"/>
        <v>40641</v>
      </c>
      <c r="H202">
        <f t="shared" ca="1" si="40"/>
        <v>23</v>
      </c>
      <c r="I202">
        <f t="shared" ca="1" si="40"/>
        <v>7</v>
      </c>
      <c r="J202">
        <f t="shared" ca="1" si="40"/>
        <v>7.1</v>
      </c>
      <c r="K202">
        <f t="shared" ca="1" si="40"/>
        <v>9.9999999999999645E-2</v>
      </c>
      <c r="M202" s="3" t="str">
        <f t="shared" ca="1" si="35"/>
        <v>313279</v>
      </c>
      <c r="O202" s="3">
        <f ca="1">MATCH(M202, DatosCompletos!M$27:M$1011,-1)</f>
        <v>86</v>
      </c>
      <c r="P202" s="3" t="str">
        <f t="shared" ca="1" si="37"/>
        <v>DatosCompletos!A$111</v>
      </c>
      <c r="T202">
        <f t="shared" ca="1" si="38"/>
        <v>4</v>
      </c>
      <c r="U202">
        <f t="shared" ca="1" si="39"/>
        <v>9.9999999999999645E-2</v>
      </c>
      <c r="V202">
        <v>12</v>
      </c>
      <c r="W202">
        <v>3.1900000000000004</v>
      </c>
    </row>
    <row r="203" spans="1:23" x14ac:dyDescent="0.25">
      <c r="A203">
        <f t="shared" ca="1" si="40"/>
        <v>313</v>
      </c>
      <c r="B203">
        <f t="shared" ca="1" si="40"/>
        <v>3</v>
      </c>
      <c r="C203">
        <f t="shared" ca="1" si="40"/>
        <v>12</v>
      </c>
      <c r="D203">
        <f t="shared" ca="1" si="40"/>
        <v>335</v>
      </c>
      <c r="E203">
        <f t="shared" ca="1" si="40"/>
        <v>3</v>
      </c>
      <c r="F203">
        <f t="shared" ca="1" si="40"/>
        <v>11</v>
      </c>
      <c r="G203">
        <f t="shared" ca="1" si="40"/>
        <v>40609</v>
      </c>
      <c r="H203">
        <f t="shared" ca="1" si="40"/>
        <v>22</v>
      </c>
      <c r="I203">
        <f t="shared" ca="1" si="40"/>
        <v>7</v>
      </c>
      <c r="J203">
        <f t="shared" ca="1" si="40"/>
        <v>5.5</v>
      </c>
      <c r="K203">
        <f t="shared" ca="1" si="40"/>
        <v>1.5</v>
      </c>
      <c r="M203" s="3" t="str">
        <f t="shared" ca="1" si="35"/>
        <v>313335</v>
      </c>
      <c r="O203" s="3">
        <f ca="1">MATCH(M203, DatosCompletos!M$27:M$1011,-1)</f>
        <v>84</v>
      </c>
      <c r="P203" s="3" t="str">
        <f t="shared" ca="1" si="37"/>
        <v>DatosCompletos!A$109</v>
      </c>
      <c r="T203">
        <f t="shared" ca="1" si="38"/>
        <v>2</v>
      </c>
      <c r="U203">
        <f t="shared" ca="1" si="39"/>
        <v>1.5</v>
      </c>
      <c r="V203">
        <v>14</v>
      </c>
      <c r="W203">
        <v>0.19999999999999929</v>
      </c>
    </row>
    <row r="204" spans="1:23" x14ac:dyDescent="0.25">
      <c r="A204">
        <f t="shared" ca="1" si="40"/>
        <v>314</v>
      </c>
      <c r="B204">
        <f t="shared" ca="1" si="40"/>
        <v>7</v>
      </c>
      <c r="C204">
        <f t="shared" ca="1" si="40"/>
        <v>5</v>
      </c>
      <c r="D204">
        <f t="shared" ca="1" si="40"/>
        <v>153</v>
      </c>
      <c r="E204">
        <f t="shared" ca="1" si="40"/>
        <v>7</v>
      </c>
      <c r="F204">
        <f t="shared" ca="1" si="40"/>
        <v>4</v>
      </c>
      <c r="G204">
        <f t="shared" ca="1" si="40"/>
        <v>40606</v>
      </c>
      <c r="H204">
        <f t="shared" ca="1" si="40"/>
        <v>23</v>
      </c>
      <c r="I204">
        <f t="shared" ca="1" si="40"/>
        <v>10</v>
      </c>
      <c r="J204">
        <f t="shared" ca="1" si="40"/>
        <v>9.3000000000000007</v>
      </c>
      <c r="K204">
        <f t="shared" ca="1" si="40"/>
        <v>0.69999999999999929</v>
      </c>
      <c r="M204" s="3" t="str">
        <f t="shared" ca="1" si="35"/>
        <v>314153</v>
      </c>
      <c r="O204" s="3">
        <f ca="1">MATCH(M204, DatosCompletos!M$27:M$1011,-1)</f>
        <v>82</v>
      </c>
      <c r="P204" s="3" t="str">
        <f t="shared" ca="1" si="37"/>
        <v>DatosCompletos!A$107</v>
      </c>
      <c r="T204">
        <f t="shared" ca="1" si="38"/>
        <v>2</v>
      </c>
      <c r="U204">
        <f t="shared" ca="1" si="39"/>
        <v>0.69999999999999929</v>
      </c>
      <c r="V204">
        <v>14</v>
      </c>
      <c r="W204">
        <v>0</v>
      </c>
    </row>
    <row r="205" spans="1:23" x14ac:dyDescent="0.25">
      <c r="A205">
        <f t="shared" ca="1" si="40"/>
        <v>314</v>
      </c>
      <c r="B205">
        <f t="shared" ca="1" si="40"/>
        <v>4</v>
      </c>
      <c r="C205">
        <f t="shared" ca="1" si="40"/>
        <v>6</v>
      </c>
      <c r="D205">
        <f t="shared" ca="1" si="40"/>
        <v>312</v>
      </c>
      <c r="E205">
        <f t="shared" ca="1" si="40"/>
        <v>4</v>
      </c>
      <c r="F205">
        <f t="shared" ca="1" si="40"/>
        <v>5</v>
      </c>
      <c r="G205">
        <f t="shared" ca="1" si="40"/>
        <v>40690</v>
      </c>
      <c r="H205">
        <f t="shared" ca="1" si="40"/>
        <v>23</v>
      </c>
      <c r="I205">
        <f t="shared" ca="1" si="40"/>
        <v>10</v>
      </c>
      <c r="J205">
        <f t="shared" ca="1" si="40"/>
        <v>10</v>
      </c>
      <c r="K205">
        <f t="shared" ca="1" si="40"/>
        <v>0</v>
      </c>
      <c r="M205" s="3" t="str">
        <f t="shared" ca="1" si="35"/>
        <v>314312</v>
      </c>
      <c r="O205" s="3">
        <f ca="1">MATCH(M205, DatosCompletos!M$27:M$1011,-1)</f>
        <v>48</v>
      </c>
      <c r="P205" s="3" t="str">
        <f t="shared" ca="1" si="37"/>
        <v>DatosCompletos!A$73</v>
      </c>
      <c r="T205">
        <f t="shared" ca="1" si="38"/>
        <v>34</v>
      </c>
      <c r="U205">
        <f t="shared" ca="1" si="39"/>
        <v>0</v>
      </c>
      <c r="V205">
        <v>16</v>
      </c>
      <c r="W205">
        <v>0</v>
      </c>
    </row>
    <row r="206" spans="1:23" x14ac:dyDescent="0.25">
      <c r="A206">
        <f t="shared" ca="1" si="40"/>
        <v>317</v>
      </c>
      <c r="B206">
        <f t="shared" ca="1" si="40"/>
        <v>4</v>
      </c>
      <c r="C206">
        <f t="shared" ca="1" si="40"/>
        <v>6</v>
      </c>
      <c r="D206">
        <f t="shared" ca="1" si="40"/>
        <v>320</v>
      </c>
      <c r="E206">
        <f t="shared" ca="1" si="40"/>
        <v>4</v>
      </c>
      <c r="F206">
        <f t="shared" ca="1" si="40"/>
        <v>5</v>
      </c>
      <c r="G206">
        <f t="shared" ca="1" si="40"/>
        <v>40674</v>
      </c>
      <c r="H206">
        <f t="shared" ca="1" si="40"/>
        <v>21</v>
      </c>
      <c r="I206">
        <f t="shared" ca="1" si="40"/>
        <v>2.4</v>
      </c>
      <c r="J206">
        <f t="shared" ca="1" si="40"/>
        <v>6</v>
      </c>
      <c r="K206">
        <f t="shared" ca="1" si="40"/>
        <v>3.6</v>
      </c>
      <c r="M206" s="3" t="str">
        <f t="shared" ca="1" si="35"/>
        <v>317320</v>
      </c>
      <c r="O206" s="3">
        <f ca="1">MATCH(M206, DatosCompletos!M$27:M$1011,-1)</f>
        <v>44</v>
      </c>
      <c r="P206" s="3" t="str">
        <f t="shared" ca="1" si="37"/>
        <v>DatosCompletos!A$69</v>
      </c>
      <c r="T206">
        <f t="shared" ca="1" si="38"/>
        <v>4</v>
      </c>
      <c r="U206">
        <f t="shared" ca="1" si="39"/>
        <v>3.6</v>
      </c>
      <c r="V206">
        <v>16</v>
      </c>
      <c r="W206">
        <v>0.19999999999999929</v>
      </c>
    </row>
    <row r="207" spans="1:23" x14ac:dyDescent="0.25">
      <c r="A207">
        <f t="shared" ca="1" si="40"/>
        <v>317</v>
      </c>
      <c r="B207">
        <f t="shared" ca="1" si="40"/>
        <v>4</v>
      </c>
      <c r="C207">
        <f t="shared" ca="1" si="40"/>
        <v>2</v>
      </c>
      <c r="D207">
        <f t="shared" ca="1" si="40"/>
        <v>323</v>
      </c>
      <c r="E207">
        <f t="shared" ca="1" si="40"/>
        <v>4</v>
      </c>
      <c r="F207">
        <f t="shared" ca="1" si="40"/>
        <v>1</v>
      </c>
      <c r="G207">
        <f t="shared" ca="1" si="40"/>
        <v>40667</v>
      </c>
      <c r="H207">
        <f t="shared" ca="1" si="40"/>
        <v>21</v>
      </c>
      <c r="I207">
        <f t="shared" ca="1" si="40"/>
        <v>2.4</v>
      </c>
      <c r="J207">
        <f t="shared" ca="1" si="40"/>
        <v>1.7</v>
      </c>
      <c r="K207">
        <f t="shared" ca="1" si="40"/>
        <v>0.7</v>
      </c>
      <c r="M207" s="3" t="str">
        <f t="shared" ca="1" si="35"/>
        <v>317323</v>
      </c>
      <c r="O207" s="3">
        <f ca="1">MATCH(M207, DatosCompletos!M$27:M$1011,-1)</f>
        <v>36</v>
      </c>
      <c r="P207" s="3" t="str">
        <f t="shared" ca="1" si="37"/>
        <v>DatosCompletos!A$61</v>
      </c>
      <c r="T207">
        <f t="shared" ca="1" si="38"/>
        <v>8</v>
      </c>
      <c r="U207">
        <f t="shared" ca="1" si="39"/>
        <v>0.7</v>
      </c>
      <c r="V207">
        <v>20</v>
      </c>
      <c r="W207">
        <v>0.19999999999999929</v>
      </c>
    </row>
    <row r="208" spans="1:23" x14ac:dyDescent="0.25">
      <c r="A208">
        <f t="shared" ca="1" si="40"/>
        <v>320</v>
      </c>
      <c r="B208">
        <f t="shared" ca="1" si="40"/>
        <v>3</v>
      </c>
      <c r="C208">
        <f t="shared" ca="1" si="40"/>
        <v>4</v>
      </c>
      <c r="D208">
        <f t="shared" ca="1" si="40"/>
        <v>317</v>
      </c>
      <c r="E208">
        <f t="shared" ca="1" si="40"/>
        <v>3</v>
      </c>
      <c r="F208">
        <f t="shared" ca="1" si="40"/>
        <v>3</v>
      </c>
      <c r="G208">
        <f t="shared" ca="1" si="40"/>
        <v>40669</v>
      </c>
      <c r="H208">
        <f t="shared" ca="1" si="40"/>
        <v>21</v>
      </c>
      <c r="I208">
        <f t="shared" ca="1" si="40"/>
        <v>6</v>
      </c>
      <c r="J208">
        <f t="shared" ca="1" si="40"/>
        <v>2.4</v>
      </c>
      <c r="K208">
        <f t="shared" ca="1" si="40"/>
        <v>3.6</v>
      </c>
      <c r="M208" s="3" t="str">
        <f t="shared" ca="1" si="35"/>
        <v>320317</v>
      </c>
      <c r="O208" s="3">
        <f ca="1">MATCH(M208, DatosCompletos!M$27:M$1011,-1)</f>
        <v>32</v>
      </c>
      <c r="P208" s="3" t="str">
        <f t="shared" ca="1" si="37"/>
        <v>DatosCompletos!A$57</v>
      </c>
      <c r="T208">
        <f t="shared" ca="1" si="38"/>
        <v>4</v>
      </c>
      <c r="U208">
        <f t="shared" ca="1" si="39"/>
        <v>3.6</v>
      </c>
      <c r="V208">
        <v>20</v>
      </c>
      <c r="W208">
        <v>0.19999999999999929</v>
      </c>
    </row>
    <row r="209" spans="1:23" x14ac:dyDescent="0.25">
      <c r="A209">
        <f t="shared" ca="1" si="40"/>
        <v>320</v>
      </c>
      <c r="B209">
        <f t="shared" ca="1" si="40"/>
        <v>4</v>
      </c>
      <c r="C209">
        <f t="shared" ca="1" si="40"/>
        <v>5</v>
      </c>
      <c r="D209">
        <f t="shared" ca="1" si="40"/>
        <v>323</v>
      </c>
      <c r="E209">
        <f t="shared" ca="1" si="40"/>
        <v>4</v>
      </c>
      <c r="F209">
        <f t="shared" ca="1" si="40"/>
        <v>4</v>
      </c>
      <c r="G209">
        <f t="shared" ca="1" si="40"/>
        <v>40674</v>
      </c>
      <c r="H209">
        <f t="shared" ca="1" si="40"/>
        <v>21</v>
      </c>
      <c r="I209">
        <f t="shared" ca="1" si="40"/>
        <v>6</v>
      </c>
      <c r="J209">
        <f t="shared" ca="1" si="40"/>
        <v>1.7</v>
      </c>
      <c r="K209">
        <f t="shared" ca="1" si="40"/>
        <v>4.3</v>
      </c>
      <c r="M209" s="3" t="str">
        <f t="shared" ca="1" si="35"/>
        <v>323317</v>
      </c>
      <c r="O209" s="3">
        <f ca="1">MATCH(M209, DatosCompletos!M$27:M$1011,-1)</f>
        <v>30</v>
      </c>
      <c r="P209" s="3" t="str">
        <f t="shared" ca="1" si="37"/>
        <v>DatosCompletos!A$55</v>
      </c>
      <c r="T209">
        <f t="shared" ca="1" si="38"/>
        <v>2</v>
      </c>
      <c r="U209">
        <f t="shared" ca="1" si="39"/>
        <v>4.3</v>
      </c>
      <c r="V209">
        <v>20</v>
      </c>
      <c r="W209">
        <v>0</v>
      </c>
    </row>
    <row r="210" spans="1:23" x14ac:dyDescent="0.25">
      <c r="A210">
        <f t="shared" ca="1" si="40"/>
        <v>324</v>
      </c>
      <c r="B210">
        <f t="shared" ca="1" si="40"/>
        <v>3</v>
      </c>
      <c r="C210">
        <f t="shared" ca="1" si="40"/>
        <v>13</v>
      </c>
      <c r="D210">
        <f t="shared" ca="1" si="40"/>
        <v>275</v>
      </c>
      <c r="E210">
        <f t="shared" ca="1" si="40"/>
        <v>3</v>
      </c>
      <c r="F210">
        <f t="shared" ca="1" si="40"/>
        <v>12</v>
      </c>
      <c r="G210">
        <f t="shared" ca="1" si="40"/>
        <v>40646</v>
      </c>
      <c r="H210">
        <f t="shared" ca="1" si="40"/>
        <v>21</v>
      </c>
      <c r="I210">
        <f t="shared" ca="1" si="40"/>
        <v>3.9</v>
      </c>
      <c r="J210">
        <f t="shared" ca="1" si="40"/>
        <v>1.1000000000000001</v>
      </c>
      <c r="K210">
        <f t="shared" ca="1" si="40"/>
        <v>2.8</v>
      </c>
      <c r="M210" s="3" t="str">
        <f t="shared" ca="1" si="35"/>
        <v>324275</v>
      </c>
      <c r="O210" s="3">
        <f ca="1">MATCH(M210, DatosCompletos!M$27:M$1011,-1)</f>
        <v>21</v>
      </c>
      <c r="P210" s="3" t="str">
        <f t="shared" ca="1" si="37"/>
        <v>DatosCompletos!A$46</v>
      </c>
      <c r="T210">
        <f t="shared" ca="1" si="38"/>
        <v>9</v>
      </c>
      <c r="U210">
        <f t="shared" ca="1" si="39"/>
        <v>2.8</v>
      </c>
      <c r="V210">
        <v>20</v>
      </c>
      <c r="W210">
        <v>0</v>
      </c>
    </row>
    <row r="211" spans="1:23" x14ac:dyDescent="0.25">
      <c r="A211">
        <f t="shared" ref="A211:K219" ca="1" si="41">INDIRECT(ADDRESS($O210+25,A$15,2,1,"DatosCompletos"))</f>
        <v>324</v>
      </c>
      <c r="B211">
        <f t="shared" ca="1" si="41"/>
        <v>3</v>
      </c>
      <c r="C211">
        <f t="shared" ca="1" si="41"/>
        <v>13</v>
      </c>
      <c r="D211">
        <f t="shared" ca="1" si="41"/>
        <v>305</v>
      </c>
      <c r="E211">
        <f t="shared" ca="1" si="41"/>
        <v>3</v>
      </c>
      <c r="F211">
        <f t="shared" ca="1" si="41"/>
        <v>12</v>
      </c>
      <c r="G211">
        <f t="shared" ca="1" si="41"/>
        <v>40653</v>
      </c>
      <c r="H211">
        <f t="shared" ca="1" si="41"/>
        <v>21</v>
      </c>
      <c r="I211">
        <f t="shared" ca="1" si="41"/>
        <v>3.9</v>
      </c>
      <c r="J211">
        <f t="shared" ca="1" si="41"/>
        <v>1.8</v>
      </c>
      <c r="K211">
        <f t="shared" ca="1" si="41"/>
        <v>2.0999999999999996</v>
      </c>
      <c r="M211" s="3" t="str">
        <f t="shared" ca="1" si="35"/>
        <v>324305</v>
      </c>
      <c r="O211" s="3">
        <f ca="1">MATCH(M211, DatosCompletos!M$27:M$1011,-1)</f>
        <v>19</v>
      </c>
      <c r="P211" s="3" t="str">
        <f t="shared" ca="1" si="37"/>
        <v>DatosCompletos!A$44</v>
      </c>
      <c r="T211">
        <f t="shared" ca="1" si="38"/>
        <v>2</v>
      </c>
      <c r="U211">
        <f t="shared" ca="1" si="39"/>
        <v>2.0999999999999996</v>
      </c>
      <c r="V211">
        <v>20</v>
      </c>
      <c r="W211">
        <v>0.19999999999999929</v>
      </c>
    </row>
    <row r="212" spans="1:23" x14ac:dyDescent="0.25">
      <c r="A212">
        <f t="shared" ca="1" si="41"/>
        <v>325</v>
      </c>
      <c r="B212">
        <f t="shared" ca="1" si="41"/>
        <v>3</v>
      </c>
      <c r="C212">
        <f t="shared" ca="1" si="41"/>
        <v>7</v>
      </c>
      <c r="D212">
        <f t="shared" ca="1" si="41"/>
        <v>301</v>
      </c>
      <c r="E212">
        <f t="shared" ca="1" si="41"/>
        <v>3</v>
      </c>
      <c r="F212">
        <f t="shared" ca="1" si="41"/>
        <v>6</v>
      </c>
      <c r="G212">
        <f t="shared" ca="1" si="41"/>
        <v>40625</v>
      </c>
      <c r="H212">
        <f t="shared" ca="1" si="41"/>
        <v>21</v>
      </c>
      <c r="I212">
        <f t="shared" ca="1" si="41"/>
        <v>0.6</v>
      </c>
      <c r="J212">
        <f t="shared" ca="1" si="41"/>
        <v>3.6</v>
      </c>
      <c r="K212">
        <f t="shared" ca="1" si="41"/>
        <v>3</v>
      </c>
      <c r="M212" s="3" t="str">
        <f t="shared" ca="1" si="35"/>
        <v>326317</v>
      </c>
      <c r="O212" s="3">
        <f ca="1">MATCH(M212, DatosCompletos!M$27:M$1011,-1)</f>
        <v>16</v>
      </c>
      <c r="P212" s="3" t="str">
        <f t="shared" ca="1" si="37"/>
        <v>DatosCompletos!A$41</v>
      </c>
      <c r="T212">
        <f t="shared" ca="1" si="38"/>
        <v>3</v>
      </c>
      <c r="U212">
        <f t="shared" ca="1" si="39"/>
        <v>3</v>
      </c>
      <c r="V212">
        <v>22</v>
      </c>
      <c r="W212">
        <v>0</v>
      </c>
    </row>
    <row r="213" spans="1:23" x14ac:dyDescent="0.25">
      <c r="A213">
        <f t="shared" ca="1" si="41"/>
        <v>326</v>
      </c>
      <c r="B213">
        <f t="shared" ca="1" si="41"/>
        <v>4</v>
      </c>
      <c r="C213">
        <f t="shared" ca="1" si="41"/>
        <v>4</v>
      </c>
      <c r="D213">
        <f t="shared" ca="1" si="41"/>
        <v>320</v>
      </c>
      <c r="E213">
        <f t="shared" ca="1" si="41"/>
        <v>4</v>
      </c>
      <c r="F213">
        <f t="shared" ca="1" si="41"/>
        <v>3</v>
      </c>
      <c r="G213">
        <f t="shared" ca="1" si="41"/>
        <v>40611</v>
      </c>
      <c r="H213">
        <f t="shared" ca="1" si="41"/>
        <v>21</v>
      </c>
      <c r="I213">
        <f t="shared" ca="1" si="41"/>
        <v>1.1000000000000001</v>
      </c>
      <c r="J213">
        <f t="shared" ca="1" si="41"/>
        <v>6</v>
      </c>
      <c r="K213">
        <f t="shared" ca="1" si="41"/>
        <v>4.9000000000000004</v>
      </c>
      <c r="M213" s="3" t="str">
        <f t="shared" ca="1" si="35"/>
        <v>326327</v>
      </c>
      <c r="O213" s="3">
        <f ca="1">MATCH(M213, DatosCompletos!M$27:M$1011,-1)</f>
        <v>14</v>
      </c>
      <c r="P213" s="3" t="str">
        <f t="shared" ca="1" si="37"/>
        <v>DatosCompletos!A$39</v>
      </c>
      <c r="T213">
        <f t="shared" ca="1" si="38"/>
        <v>2</v>
      </c>
      <c r="U213">
        <f t="shared" ca="1" si="39"/>
        <v>4.9000000000000004</v>
      </c>
      <c r="V213">
        <v>22</v>
      </c>
      <c r="W213">
        <v>0</v>
      </c>
    </row>
    <row r="214" spans="1:23" x14ac:dyDescent="0.25">
      <c r="A214">
        <f t="shared" ca="1" si="41"/>
        <v>335</v>
      </c>
      <c r="B214">
        <f t="shared" ca="1" si="41"/>
        <v>2</v>
      </c>
      <c r="C214">
        <f t="shared" ca="1" si="41"/>
        <v>2</v>
      </c>
      <c r="D214">
        <f t="shared" ca="1" si="41"/>
        <v>160</v>
      </c>
      <c r="E214">
        <f t="shared" ca="1" si="41"/>
        <v>2</v>
      </c>
      <c r="F214">
        <f t="shared" ca="1" si="41"/>
        <v>1</v>
      </c>
      <c r="G214">
        <f t="shared" ca="1" si="41"/>
        <v>40644</v>
      </c>
      <c r="H214">
        <f t="shared" ca="1" si="41"/>
        <v>23</v>
      </c>
      <c r="I214">
        <f t="shared" ca="1" si="41"/>
        <v>5.5</v>
      </c>
      <c r="J214">
        <f t="shared" ca="1" si="41"/>
        <v>8.1</v>
      </c>
      <c r="K214">
        <f t="shared" ca="1" si="41"/>
        <v>2.5999999999999996</v>
      </c>
      <c r="M214" s="3" t="str">
        <f t="shared" ca="1" si="35"/>
        <v>335160</v>
      </c>
      <c r="O214" s="3">
        <f ca="1">MATCH(M214, DatosCompletos!M$27:M$1011,-1)</f>
        <v>12</v>
      </c>
      <c r="P214" s="3" t="str">
        <f t="shared" ca="1" si="37"/>
        <v>DatosCompletos!A$37</v>
      </c>
      <c r="T214">
        <f t="shared" ca="1" si="38"/>
        <v>2</v>
      </c>
      <c r="U214">
        <f t="shared" ca="1" si="39"/>
        <v>2.5999999999999996</v>
      </c>
      <c r="V214">
        <v>22</v>
      </c>
      <c r="W214">
        <v>0</v>
      </c>
    </row>
    <row r="215" spans="1:23" x14ac:dyDescent="0.25">
      <c r="A215">
        <f t="shared" ca="1" si="41"/>
        <v>335</v>
      </c>
      <c r="B215">
        <f t="shared" ca="1" si="41"/>
        <v>3</v>
      </c>
      <c r="C215">
        <f t="shared" ca="1" si="41"/>
        <v>11</v>
      </c>
      <c r="D215">
        <f t="shared" ca="1" si="41"/>
        <v>314</v>
      </c>
      <c r="E215">
        <f t="shared" ca="1" si="41"/>
        <v>3</v>
      </c>
      <c r="F215">
        <f t="shared" ca="1" si="41"/>
        <v>10</v>
      </c>
      <c r="G215">
        <f t="shared" ca="1" si="41"/>
        <v>40609</v>
      </c>
      <c r="H215">
        <f t="shared" ca="1" si="41"/>
        <v>22</v>
      </c>
      <c r="I215">
        <f t="shared" ca="1" si="41"/>
        <v>5.5</v>
      </c>
      <c r="J215">
        <f t="shared" ca="1" si="41"/>
        <v>10</v>
      </c>
      <c r="K215">
        <f t="shared" ca="1" si="41"/>
        <v>4.5</v>
      </c>
      <c r="M215" s="3" t="str">
        <f t="shared" ca="1" si="35"/>
        <v>335314</v>
      </c>
      <c r="O215" s="3">
        <f ca="1">MATCH(M215, DatosCompletos!M$27:M$1011,-1)</f>
        <v>10</v>
      </c>
      <c r="P215" s="3" t="str">
        <f t="shared" ca="1" si="37"/>
        <v>DatosCompletos!A$35</v>
      </c>
      <c r="T215">
        <f t="shared" ca="1" si="38"/>
        <v>2</v>
      </c>
      <c r="U215">
        <f t="shared" ca="1" si="39"/>
        <v>4.5</v>
      </c>
      <c r="V215">
        <v>22</v>
      </c>
      <c r="W215">
        <v>0.19999999999999929</v>
      </c>
    </row>
    <row r="216" spans="1:23" x14ac:dyDescent="0.25">
      <c r="A216">
        <f t="shared" ca="1" si="41"/>
        <v>336</v>
      </c>
      <c r="B216">
        <f t="shared" ca="1" si="41"/>
        <v>2</v>
      </c>
      <c r="C216">
        <f t="shared" ca="1" si="41"/>
        <v>7</v>
      </c>
      <c r="D216">
        <f t="shared" ca="1" si="41"/>
        <v>279</v>
      </c>
      <c r="E216">
        <f t="shared" ca="1" si="41"/>
        <v>2</v>
      </c>
      <c r="F216">
        <f t="shared" ca="1" si="41"/>
        <v>6</v>
      </c>
      <c r="G216">
        <f t="shared" ca="1" si="41"/>
        <v>40609</v>
      </c>
      <c r="H216">
        <f t="shared" ca="1" si="41"/>
        <v>22</v>
      </c>
      <c r="I216">
        <f t="shared" ca="1" si="41"/>
        <v>9.3000000000000007</v>
      </c>
      <c r="J216">
        <f t="shared" ca="1" si="41"/>
        <v>7.1</v>
      </c>
      <c r="K216">
        <f t="shared" ca="1" si="41"/>
        <v>2.2000000000000011</v>
      </c>
      <c r="M216" s="3" t="str">
        <f t="shared" ca="1" si="35"/>
        <v>336279</v>
      </c>
      <c r="O216" s="3">
        <f ca="1">MATCH(M216, DatosCompletos!M$27:M$1011,-1)</f>
        <v>8</v>
      </c>
      <c r="P216" s="3" t="str">
        <f t="shared" ca="1" si="37"/>
        <v>DatosCompletos!A$33</v>
      </c>
      <c r="T216">
        <f t="shared" ca="1" si="38"/>
        <v>2</v>
      </c>
      <c r="U216">
        <f t="shared" ca="1" si="39"/>
        <v>2.2000000000000011</v>
      </c>
      <c r="V216">
        <v>24</v>
      </c>
      <c r="W216">
        <v>0</v>
      </c>
    </row>
    <row r="217" spans="1:23" x14ac:dyDescent="0.25">
      <c r="A217">
        <f t="shared" ca="1" si="41"/>
        <v>338</v>
      </c>
      <c r="B217">
        <f t="shared" ca="1" si="41"/>
        <v>2</v>
      </c>
      <c r="C217">
        <f t="shared" ca="1" si="41"/>
        <v>7</v>
      </c>
      <c r="D217">
        <f t="shared" ca="1" si="41"/>
        <v>279</v>
      </c>
      <c r="E217">
        <f t="shared" ca="1" si="41"/>
        <v>2</v>
      </c>
      <c r="F217">
        <f t="shared" ca="1" si="41"/>
        <v>6</v>
      </c>
      <c r="G217">
        <f t="shared" ca="1" si="41"/>
        <v>40623</v>
      </c>
      <c r="H217">
        <f t="shared" ca="1" si="41"/>
        <v>22</v>
      </c>
      <c r="I217">
        <f t="shared" ca="1" si="41"/>
        <v>5.8</v>
      </c>
      <c r="J217">
        <f t="shared" ca="1" si="41"/>
        <v>7.1</v>
      </c>
      <c r="K217">
        <f t="shared" ca="1" si="41"/>
        <v>1.2999999999999998</v>
      </c>
      <c r="M217" s="3" t="str">
        <f t="shared" ca="1" si="35"/>
        <v>338279</v>
      </c>
      <c r="O217" s="3">
        <f ca="1">MATCH(M217, DatosCompletos!M$27:M$1011,-1)</f>
        <v>6</v>
      </c>
      <c r="P217" s="3" t="str">
        <f t="shared" ca="1" si="37"/>
        <v>DatosCompletos!A$31</v>
      </c>
      <c r="T217">
        <f t="shared" ca="1" si="38"/>
        <v>2</v>
      </c>
      <c r="U217">
        <f t="shared" ca="1" si="39"/>
        <v>1.2999999999999998</v>
      </c>
      <c r="V217">
        <v>28</v>
      </c>
      <c r="W217">
        <v>0.19999999999999929</v>
      </c>
    </row>
    <row r="218" spans="1:23" x14ac:dyDescent="0.25">
      <c r="A218">
        <f t="shared" ca="1" si="41"/>
        <v>338</v>
      </c>
      <c r="B218">
        <f t="shared" ca="1" si="41"/>
        <v>3</v>
      </c>
      <c r="C218">
        <f t="shared" ca="1" si="41"/>
        <v>8</v>
      </c>
      <c r="D218">
        <f t="shared" ca="1" si="41"/>
        <v>290</v>
      </c>
      <c r="E218">
        <f t="shared" ca="1" si="41"/>
        <v>3</v>
      </c>
      <c r="F218">
        <f t="shared" ca="1" si="41"/>
        <v>7</v>
      </c>
      <c r="G218">
        <f t="shared" ca="1" si="41"/>
        <v>40634</v>
      </c>
      <c r="H218">
        <f t="shared" ca="1" si="41"/>
        <v>23</v>
      </c>
      <c r="I218">
        <f t="shared" ca="1" si="41"/>
        <v>5.8</v>
      </c>
      <c r="J218">
        <f t="shared" ca="1" si="41"/>
        <v>7.6</v>
      </c>
      <c r="K218">
        <f t="shared" ca="1" si="41"/>
        <v>1.7999999999999998</v>
      </c>
      <c r="M218" s="3" t="str">
        <f t="shared" ca="1" si="35"/>
        <v>338290</v>
      </c>
      <c r="O218" s="3">
        <f ca="1">MATCH(M218, DatosCompletos!M$27:M$1011,-1)</f>
        <v>2</v>
      </c>
      <c r="P218" s="3" t="str">
        <f t="shared" ca="1" si="37"/>
        <v>DatosCompletos!A$27</v>
      </c>
      <c r="T218">
        <f t="shared" ca="1" si="38"/>
        <v>4</v>
      </c>
      <c r="U218">
        <f t="shared" ca="1" si="39"/>
        <v>1.7999999999999998</v>
      </c>
      <c r="V218">
        <v>28</v>
      </c>
      <c r="W218">
        <v>0</v>
      </c>
    </row>
    <row r="219" spans="1:23" x14ac:dyDescent="0.25">
      <c r="A219">
        <f t="shared" ca="1" si="41"/>
        <v>339</v>
      </c>
      <c r="B219">
        <f t="shared" ca="1" si="41"/>
        <v>4</v>
      </c>
      <c r="C219">
        <f t="shared" ca="1" si="41"/>
        <v>10</v>
      </c>
      <c r="D219">
        <f t="shared" ca="1" si="41"/>
        <v>331</v>
      </c>
      <c r="E219">
        <f t="shared" ca="1" si="41"/>
        <v>4</v>
      </c>
      <c r="F219">
        <f t="shared" ca="1" si="41"/>
        <v>9</v>
      </c>
      <c r="G219">
        <f t="shared" ca="1" si="41"/>
        <v>40681</v>
      </c>
      <c r="H219">
        <f t="shared" ca="1" si="41"/>
        <v>21</v>
      </c>
      <c r="I219">
        <f t="shared" ca="1" si="41"/>
        <v>7.8</v>
      </c>
      <c r="J219">
        <f t="shared" ca="1" si="41"/>
        <v>6.3</v>
      </c>
      <c r="K219">
        <f t="shared" ca="1" si="41"/>
        <v>1.5</v>
      </c>
      <c r="M219" s="3" t="str">
        <f>DatosCompletos!M27</f>
        <v>339331</v>
      </c>
      <c r="O219" s="3">
        <f>MATCH(M219, DatosCompletos!M$27:M$1011,-1)</f>
        <v>1</v>
      </c>
      <c r="P219" s="3" t="str">
        <f t="shared" si="37"/>
        <v>DatosCompletos!A$26</v>
      </c>
      <c r="T219">
        <v>1</v>
      </c>
      <c r="U219">
        <f t="shared" ca="1" si="39"/>
        <v>1.5</v>
      </c>
      <c r="V219">
        <v>34</v>
      </c>
      <c r="W219">
        <v>0</v>
      </c>
    </row>
  </sheetData>
  <autoFilter ref="V16:W16">
    <sortState ref="V17:W219">
      <sortCondition ref="V16"/>
    </sortState>
  </autoFilter>
  <sortState ref="V17:W290">
    <sortCondition ref="V17:V290"/>
  </sortState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DatosCompletos</vt:lpstr>
      <vt:lpstr>Sin Parejas Repetidas</vt:lpstr>
      <vt:lpstr>Diferencia</vt:lpstr>
      <vt:lpstr>Diferencias</vt:lpstr>
      <vt:lpstr>Diferencias2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</dc:creator>
  <cp:lastModifiedBy>mllorens</cp:lastModifiedBy>
  <dcterms:created xsi:type="dcterms:W3CDTF">2012-04-03T12:53:18Z</dcterms:created>
  <dcterms:modified xsi:type="dcterms:W3CDTF">2013-01-08T21:49:10Z</dcterms:modified>
</cp:coreProperties>
</file>