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0" yWindow="0" windowWidth="25600" windowHeight="15000" tabRatio="500" activeTab="1"/>
  </bookViews>
  <sheets>
    <sheet name="Josep" sheetId="1" r:id="rId1"/>
    <sheet name="Josep 2" sheetId="32" r:id="rId2"/>
    <sheet name="Josep 3" sheetId="35" r:id="rId3"/>
    <sheet name="Marisa" sheetId="31" r:id="rId4"/>
    <sheet name="GráficoJosep" sheetId="34" r:id="rId5"/>
  </sheets>
  <definedNames>
    <definedName name="_xlnm._FilterDatabase" localSheetId="0" hidden="1">Josep!$F$3:$J$3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9" i="32" l="1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58" i="32"/>
  <c r="F82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58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32" i="32"/>
  <c r="F46" i="32"/>
  <c r="F45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32" i="32"/>
  <c r="H28" i="32"/>
  <c r="H5" i="32"/>
  <c r="H6" i="32"/>
  <c r="H7" i="32"/>
  <c r="H8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4" i="32"/>
  <c r="F28" i="32"/>
  <c r="F5" i="32"/>
  <c r="F6" i="32"/>
  <c r="F7" i="32"/>
  <c r="F8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4" i="32"/>
  <c r="G5" i="32"/>
  <c r="G6" i="32"/>
  <c r="G7" i="32"/>
  <c r="G8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4" i="32"/>
  <c r="U7" i="31"/>
  <c r="W23" i="31"/>
  <c r="W22" i="31"/>
  <c r="W21" i="31"/>
  <c r="W20" i="31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32" i="32"/>
  <c r="D46" i="35"/>
  <c r="E46" i="35"/>
  <c r="F46" i="35"/>
  <c r="G46" i="35"/>
  <c r="H46" i="35"/>
  <c r="I46" i="35"/>
  <c r="J46" i="35"/>
  <c r="K46" i="35"/>
  <c r="D47" i="35"/>
  <c r="E47" i="35"/>
  <c r="F47" i="35"/>
  <c r="G47" i="35"/>
  <c r="H47" i="35"/>
  <c r="I47" i="35"/>
  <c r="J47" i="35"/>
  <c r="K47" i="35"/>
  <c r="D48" i="35"/>
  <c r="E48" i="35"/>
  <c r="F48" i="35"/>
  <c r="G48" i="35"/>
  <c r="H48" i="35"/>
  <c r="I48" i="35"/>
  <c r="J48" i="35"/>
  <c r="K48" i="35"/>
  <c r="D49" i="35"/>
  <c r="E49" i="35"/>
  <c r="F49" i="35"/>
  <c r="G49" i="35"/>
  <c r="H49" i="35"/>
  <c r="I49" i="35"/>
  <c r="J49" i="35"/>
  <c r="K49" i="35"/>
  <c r="D50" i="35"/>
  <c r="E50" i="35"/>
  <c r="F50" i="35"/>
  <c r="G50" i="35"/>
  <c r="H50" i="35"/>
  <c r="I50" i="35"/>
  <c r="J50" i="35"/>
  <c r="K50" i="35"/>
  <c r="D51" i="35"/>
  <c r="E51" i="35"/>
  <c r="F51" i="35"/>
  <c r="G51" i="35"/>
  <c r="H51" i="35"/>
  <c r="I51" i="35"/>
  <c r="J51" i="35"/>
  <c r="K51" i="35"/>
  <c r="D52" i="35"/>
  <c r="E52" i="35"/>
  <c r="F52" i="35"/>
  <c r="G52" i="35"/>
  <c r="H52" i="35"/>
  <c r="I52" i="35"/>
  <c r="J52" i="35"/>
  <c r="K52" i="35"/>
  <c r="D53" i="35"/>
  <c r="E53" i="35"/>
  <c r="F53" i="35"/>
  <c r="G53" i="35"/>
  <c r="H53" i="35"/>
  <c r="I53" i="35"/>
  <c r="J53" i="35"/>
  <c r="K53" i="35"/>
  <c r="D54" i="35"/>
  <c r="E54" i="35"/>
  <c r="F54" i="35"/>
  <c r="G54" i="35"/>
  <c r="H54" i="35"/>
  <c r="I54" i="35"/>
  <c r="J54" i="35"/>
  <c r="K54" i="35"/>
  <c r="D55" i="35"/>
  <c r="E55" i="35"/>
  <c r="F55" i="35"/>
  <c r="G55" i="35"/>
  <c r="H55" i="35"/>
  <c r="I55" i="35"/>
  <c r="J55" i="35"/>
  <c r="K55" i="35"/>
  <c r="D56" i="35"/>
  <c r="E56" i="35"/>
  <c r="F56" i="35"/>
  <c r="G56" i="35"/>
  <c r="H56" i="35"/>
  <c r="I56" i="35"/>
  <c r="J56" i="35"/>
  <c r="K56" i="35"/>
  <c r="D57" i="35"/>
  <c r="E57" i="35"/>
  <c r="F57" i="35"/>
  <c r="G57" i="35"/>
  <c r="H57" i="35"/>
  <c r="I57" i="35"/>
  <c r="J57" i="35"/>
  <c r="K57" i="35"/>
  <c r="D58" i="35"/>
  <c r="E58" i="35"/>
  <c r="F58" i="35"/>
  <c r="G58" i="35"/>
  <c r="H58" i="35"/>
  <c r="I58" i="35"/>
  <c r="J58" i="35"/>
  <c r="K58" i="35"/>
  <c r="D59" i="35"/>
  <c r="E59" i="35"/>
  <c r="F59" i="35"/>
  <c r="G59" i="35"/>
  <c r="H59" i="35"/>
  <c r="I59" i="35"/>
  <c r="J59" i="35"/>
  <c r="K59" i="35"/>
  <c r="D60" i="35"/>
  <c r="E60" i="35"/>
  <c r="F60" i="35"/>
  <c r="G60" i="35"/>
  <c r="H60" i="35"/>
  <c r="I60" i="35"/>
  <c r="J60" i="35"/>
  <c r="K60" i="35"/>
  <c r="D61" i="35"/>
  <c r="E61" i="35"/>
  <c r="F61" i="35"/>
  <c r="G61" i="35"/>
  <c r="H61" i="35"/>
  <c r="I61" i="35"/>
  <c r="J61" i="35"/>
  <c r="K61" i="35"/>
  <c r="D62" i="35"/>
  <c r="E62" i="35"/>
  <c r="F62" i="35"/>
  <c r="G62" i="35"/>
  <c r="H62" i="35"/>
  <c r="I62" i="35"/>
  <c r="J62" i="35"/>
  <c r="K62" i="35"/>
  <c r="D63" i="35"/>
  <c r="E63" i="35"/>
  <c r="F63" i="35"/>
  <c r="G63" i="35"/>
  <c r="H63" i="35"/>
  <c r="I63" i="35"/>
  <c r="J63" i="35"/>
  <c r="K63" i="35"/>
  <c r="D64" i="35"/>
  <c r="E64" i="35"/>
  <c r="F64" i="35"/>
  <c r="G64" i="35"/>
  <c r="H64" i="35"/>
  <c r="I64" i="35"/>
  <c r="J64" i="35"/>
  <c r="K64" i="35"/>
  <c r="D65" i="35"/>
  <c r="E65" i="35"/>
  <c r="F65" i="35"/>
  <c r="G65" i="35"/>
  <c r="H65" i="35"/>
  <c r="I65" i="35"/>
  <c r="J65" i="35"/>
  <c r="K65" i="35"/>
  <c r="D66" i="35"/>
  <c r="E66" i="35"/>
  <c r="F66" i="35"/>
  <c r="G66" i="35"/>
  <c r="H66" i="35"/>
  <c r="I66" i="35"/>
  <c r="J66" i="35"/>
  <c r="K66" i="35"/>
  <c r="D67" i="35"/>
  <c r="E67" i="35"/>
  <c r="F67" i="35"/>
  <c r="G67" i="35"/>
  <c r="H67" i="35"/>
  <c r="I67" i="35"/>
  <c r="J67" i="35"/>
  <c r="K67" i="35"/>
  <c r="D68" i="35"/>
  <c r="E68" i="35"/>
  <c r="F68" i="35"/>
  <c r="G68" i="35"/>
  <c r="H68" i="35"/>
  <c r="I68" i="35"/>
  <c r="J68" i="35"/>
  <c r="K68" i="35"/>
  <c r="D69" i="35"/>
  <c r="E69" i="35"/>
  <c r="F69" i="35"/>
  <c r="G69" i="35"/>
  <c r="H69" i="35"/>
  <c r="I69" i="35"/>
  <c r="J69" i="35"/>
  <c r="K69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46" i="35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D5" i="32"/>
  <c r="D6" i="32"/>
  <c r="D7" i="32"/>
  <c r="D8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K4" i="1"/>
  <c r="D4" i="32"/>
  <c r="K12" i="31"/>
  <c r="U23" i="31"/>
  <c r="U22" i="31"/>
  <c r="U21" i="31"/>
  <c r="U20" i="31"/>
  <c r="V20" i="31"/>
  <c r="V21" i="31"/>
  <c r="V22" i="31"/>
  <c r="V23" i="31"/>
  <c r="V24" i="31"/>
  <c r="Y23" i="31"/>
  <c r="Y22" i="31"/>
  <c r="Y21" i="31"/>
  <c r="Y20" i="31"/>
  <c r="X23" i="31"/>
  <c r="X22" i="31"/>
  <c r="X21" i="31"/>
  <c r="X20" i="31"/>
  <c r="U8" i="31"/>
  <c r="U9" i="31"/>
  <c r="U10" i="31"/>
  <c r="U11" i="31"/>
  <c r="U12" i="31"/>
  <c r="W11" i="31"/>
  <c r="W10" i="31"/>
  <c r="W9" i="31"/>
  <c r="W8" i="31"/>
  <c r="W7" i="31"/>
  <c r="V7" i="31"/>
  <c r="V8" i="31"/>
  <c r="V9" i="31"/>
  <c r="V10" i="31"/>
  <c r="V11" i="31"/>
  <c r="V12" i="31"/>
  <c r="Y11" i="31"/>
  <c r="Y10" i="31"/>
  <c r="Y9" i="31"/>
  <c r="Y8" i="31"/>
  <c r="Y7" i="31"/>
  <c r="X11" i="31"/>
  <c r="X10" i="31"/>
  <c r="X9" i="31"/>
  <c r="X8" i="31"/>
  <c r="X7" i="31"/>
  <c r="R12" i="31"/>
  <c r="Q12" i="31"/>
  <c r="P12" i="31"/>
  <c r="O12" i="31"/>
  <c r="N12" i="31"/>
  <c r="M12" i="31"/>
  <c r="L12" i="31"/>
  <c r="J12" i="31"/>
  <c r="I12" i="31"/>
  <c r="F12" i="31"/>
  <c r="E12" i="31"/>
  <c r="J24" i="31"/>
  <c r="I24" i="31"/>
  <c r="H24" i="31"/>
  <c r="G24" i="31"/>
  <c r="F24" i="31"/>
  <c r="E24" i="31"/>
  <c r="D24" i="31"/>
  <c r="U24" i="31"/>
  <c r="C24" i="31"/>
</calcChain>
</file>

<file path=xl/sharedStrings.xml><?xml version="1.0" encoding="utf-8"?>
<sst xmlns="http://schemas.openxmlformats.org/spreadsheetml/2006/main" count="103" uniqueCount="48">
  <si>
    <t>cod_student</t>
  </si>
  <si>
    <t>cod_group</t>
  </si>
  <si>
    <t>row</t>
  </si>
  <si>
    <t>column</t>
  </si>
  <si>
    <t>Fecha</t>
  </si>
  <si>
    <t>PRÁCTICAS</t>
  </si>
  <si>
    <t>FILA 1</t>
  </si>
  <si>
    <t>FILA 2</t>
  </si>
  <si>
    <t>FILA 3</t>
  </si>
  <si>
    <t>FILA 4</t>
  </si>
  <si>
    <t>FILA 5</t>
  </si>
  <si>
    <t>TEORÍA</t>
  </si>
  <si>
    <t>HAD PL2</t>
  </si>
  <si>
    <t>HAD PL1</t>
  </si>
  <si>
    <t>IGU PL1</t>
  </si>
  <si>
    <t>IGU PL5</t>
  </si>
  <si>
    <t>PRG L2</t>
  </si>
  <si>
    <t>PRG L1</t>
  </si>
  <si>
    <t>INA Viernes</t>
  </si>
  <si>
    <t>EDA 2A</t>
  </si>
  <si>
    <t>EDA 2E</t>
  </si>
  <si>
    <t>PRG 1B</t>
  </si>
  <si>
    <t xml:space="preserve">INA </t>
  </si>
  <si>
    <t>¿Dónde se sientan los alumnos que se dejan la asignatura?</t>
  </si>
  <si>
    <t>Suma</t>
  </si>
  <si>
    <t>Total</t>
  </si>
  <si>
    <t>No Exam</t>
  </si>
  <si>
    <t xml:space="preserve">No Exam </t>
  </si>
  <si>
    <t>Porcentaje</t>
  </si>
  <si>
    <t>Total Fila</t>
  </si>
  <si>
    <t>Total NoExam</t>
  </si>
  <si>
    <t>Total No Exam</t>
  </si>
  <si>
    <t>SEMANA</t>
  </si>
  <si>
    <t>Semana</t>
  </si>
  <si>
    <t>Grupo 1</t>
  </si>
  <si>
    <t>Grupo 2</t>
  </si>
  <si>
    <t>Grupo 3</t>
  </si>
  <si>
    <t>Grupo 4</t>
  </si>
  <si>
    <t>Grupo 5</t>
  </si>
  <si>
    <t>Grupo 6</t>
  </si>
  <si>
    <t>Grupo 7</t>
  </si>
  <si>
    <t>Grupo 8</t>
  </si>
  <si>
    <t>Grupo 9</t>
  </si>
  <si>
    <t>GRUPOS P</t>
  </si>
  <si>
    <t>GRUPOS G</t>
  </si>
  <si>
    <t>Asistencias Grupos Anuales</t>
  </si>
  <si>
    <t>Asistencias Grupos Cuatrimestrales</t>
  </si>
  <si>
    <t>Attendances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</si>
</sst>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Arial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4" fontId="0" fillId="2" borderId="0" xfId="0" applyNumberFormat="1" applyFill="1"/>
    <xf numFmtId="14" fontId="0" fillId="3" borderId="0" xfId="0" applyNumberFormat="1" applyFill="1"/>
    <xf numFmtId="14" fontId="0" fillId="4" borderId="0" xfId="0" applyNumberFormat="1" applyFill="1"/>
    <xf numFmtId="14" fontId="0" fillId="5" borderId="0" xfId="0" applyNumberFormat="1" applyFill="1"/>
    <xf numFmtId="0" fontId="0" fillId="6" borderId="0" xfId="0" applyFill="1"/>
    <xf numFmtId="14" fontId="0" fillId="6" borderId="0" xfId="0" applyNumberFormat="1" applyFill="1"/>
    <xf numFmtId="0" fontId="0" fillId="7" borderId="0" xfId="0" applyFill="1"/>
    <xf numFmtId="14" fontId="0" fillId="7" borderId="0" xfId="0" applyNumberFormat="1" applyFill="1"/>
    <xf numFmtId="0" fontId="0" fillId="8" borderId="0" xfId="0" applyFill="1"/>
    <xf numFmtId="14" fontId="0" fillId="8" borderId="0" xfId="0" applyNumberFormat="1" applyFill="1"/>
    <xf numFmtId="0" fontId="0" fillId="9" borderId="0" xfId="0" applyFill="1"/>
    <xf numFmtId="14" fontId="0" fillId="9" borderId="0" xfId="0" applyNumberFormat="1" applyFill="1"/>
    <xf numFmtId="0" fontId="0" fillId="10" borderId="0" xfId="0" applyFill="1"/>
    <xf numFmtId="14" fontId="0" fillId="10" borderId="0" xfId="0" applyNumberFormat="1" applyFill="1"/>
    <xf numFmtId="0" fontId="1" fillId="11" borderId="0" xfId="0" applyFont="1" applyFill="1"/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0" borderId="5" xfId="0" applyFill="1" applyBorder="1" applyAlignment="1">
      <alignment horizontal="center"/>
    </xf>
    <xf numFmtId="14" fontId="0" fillId="12" borderId="0" xfId="0" applyNumberFormat="1" applyFill="1"/>
    <xf numFmtId="0" fontId="7" fillId="0" borderId="0" xfId="0" applyFont="1"/>
    <xf numFmtId="0" fontId="7" fillId="4" borderId="0" xfId="0" applyFont="1" applyFill="1"/>
    <xf numFmtId="0" fontId="6" fillId="6" borderId="0" xfId="0" applyFont="1" applyFill="1"/>
    <xf numFmtId="0" fontId="8" fillId="0" borderId="0" xfId="0" applyFont="1" applyAlignment="1">
      <alignment horizontal="center" vertical="center" readingOrder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26">
    <cellStyle name="Hipervínculo" xfId="1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66" builtinId="8" hidden="1"/>
    <cellStyle name="Hipervínculo" xfId="68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6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4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2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0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08" builtinId="8" hidden="1"/>
    <cellStyle name="Hipervínculo" xfId="110" builtinId="8" hidden="1"/>
    <cellStyle name="Hipervínculo" xfId="112" builtinId="8" hidden="1"/>
    <cellStyle name="Hipervínculo" xfId="114" builtinId="8" hidden="1"/>
    <cellStyle name="Hipervínculo" xfId="116" builtinId="8" hidden="1"/>
    <cellStyle name="Hipervínculo" xfId="118" builtinId="8" hidden="1"/>
    <cellStyle name="Hipervínculo" xfId="120" builtinId="8" hidden="1"/>
    <cellStyle name="Hipervínculo" xfId="122" builtinId="8" hidden="1"/>
    <cellStyle name="Hipervínculo" xfId="124" builtinId="8" hidden="1"/>
    <cellStyle name="Hipervínculo visitado" xfId="2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Normal" xfId="0" builtinId="0"/>
    <cellStyle name="Normal 2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chartsheet" Target="chartsheets/sheet1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'Josep 2'!$D$3</c:f>
              <c:strCache>
                <c:ptCount val="1"/>
                <c:pt idx="0">
                  <c:v>Attendances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40000"/>
                    <a:lumOff val="60000"/>
                  </a:schemeClr>
                </a:gs>
                <a:gs pos="70000">
                  <a:schemeClr val="tx2">
                    <a:lumMod val="60000"/>
                    <a:lumOff val="40000"/>
                  </a:schemeClr>
                </a:gs>
              </a:gsLst>
              <a:lin ang="16200000" scaled="0"/>
              <a:tileRect/>
            </a:gradFill>
          </c:spPr>
          <c:invertIfNegative val="0"/>
          <c:trendline>
            <c:name>Logarithmic </c:name>
            <c:trendlineType val="log"/>
            <c:dispRSqr val="0"/>
            <c:dispEq val="0"/>
          </c:trendline>
          <c:cat>
            <c:numRef>
              <c:f>'Josep 2'!$C$4:$C$27</c:f>
              <c:numCache>
                <c:formatCode>General</c:formatCode>
                <c:ptCount val="24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</c:numCache>
            </c:numRef>
          </c:cat>
          <c:val>
            <c:numRef>
              <c:f>'Josep 2'!$D$4:$D$27</c:f>
              <c:numCache>
                <c:formatCode>General</c:formatCode>
                <c:ptCount val="24"/>
                <c:pt idx="0">
                  <c:v>22.0</c:v>
                </c:pt>
                <c:pt idx="1">
                  <c:v>18.0</c:v>
                </c:pt>
                <c:pt idx="2">
                  <c:v>10.0</c:v>
                </c:pt>
                <c:pt idx="3">
                  <c:v>18.0</c:v>
                </c:pt>
                <c:pt idx="4">
                  <c:v>8.0</c:v>
                </c:pt>
                <c:pt idx="5">
                  <c:v>7.0</c:v>
                </c:pt>
                <c:pt idx="6">
                  <c:v>10.0</c:v>
                </c:pt>
                <c:pt idx="7">
                  <c:v>2.0</c:v>
                </c:pt>
                <c:pt idx="8">
                  <c:v>4.0</c:v>
                </c:pt>
                <c:pt idx="9">
                  <c:v>2.0</c:v>
                </c:pt>
                <c:pt idx="10">
                  <c:v>2.0</c:v>
                </c:pt>
                <c:pt idx="11">
                  <c:v>0.0</c:v>
                </c:pt>
                <c:pt idx="12">
                  <c:v>2.0</c:v>
                </c:pt>
                <c:pt idx="13">
                  <c:v>1.0</c:v>
                </c:pt>
                <c:pt idx="14">
                  <c:v>1.0</c:v>
                </c:pt>
                <c:pt idx="15">
                  <c:v>2.0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3.0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6556088"/>
        <c:axId val="2076561096"/>
      </c:barChart>
      <c:catAx>
        <c:axId val="2076556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Day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76561096"/>
        <c:crosses val="autoZero"/>
        <c:auto val="1"/>
        <c:lblAlgn val="ctr"/>
        <c:lblOffset val="100"/>
        <c:noMultiLvlLbl val="0"/>
      </c:catAx>
      <c:valAx>
        <c:axId val="2076561096"/>
        <c:scaling>
          <c:orientation val="minMax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Number of attendances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76556088"/>
        <c:crosses val="autoZero"/>
        <c:crossBetween val="between"/>
      </c:valAx>
    </c:plotArea>
    <c:legend>
      <c:legendPos val="r"/>
      <c:layout/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'Josep 2'!$D$57</c:f>
              <c:strCache>
                <c:ptCount val="1"/>
                <c:pt idx="0">
                  <c:v>Attendances</c:v>
                </c:pt>
              </c:strCache>
            </c:strRef>
          </c:tx>
          <c:invertIfNegative val="0"/>
          <c:trendline>
            <c:name>Logarithmic</c:name>
            <c:trendlineType val="log"/>
            <c:dispRSqr val="0"/>
            <c:dispEq val="0"/>
          </c:trendline>
          <c:val>
            <c:numRef>
              <c:f>'Josep 2'!$D$58:$D$81</c:f>
              <c:numCache>
                <c:formatCode>General</c:formatCode>
                <c:ptCount val="24"/>
                <c:pt idx="0">
                  <c:v>9.0</c:v>
                </c:pt>
                <c:pt idx="1">
                  <c:v>12.0</c:v>
                </c:pt>
                <c:pt idx="2">
                  <c:v>4.0</c:v>
                </c:pt>
                <c:pt idx="3">
                  <c:v>12.0</c:v>
                </c:pt>
                <c:pt idx="4">
                  <c:v>4.0</c:v>
                </c:pt>
                <c:pt idx="5">
                  <c:v>6.0</c:v>
                </c:pt>
                <c:pt idx="6">
                  <c:v>5.0</c:v>
                </c:pt>
                <c:pt idx="7">
                  <c:v>1.0</c:v>
                </c:pt>
                <c:pt idx="8">
                  <c:v>4.0</c:v>
                </c:pt>
                <c:pt idx="9">
                  <c:v>2.0</c:v>
                </c:pt>
                <c:pt idx="10">
                  <c:v>2.0</c:v>
                </c:pt>
                <c:pt idx="11">
                  <c:v>0.0</c:v>
                </c:pt>
                <c:pt idx="12">
                  <c:v>2.0</c:v>
                </c:pt>
                <c:pt idx="13">
                  <c:v>1.0</c:v>
                </c:pt>
                <c:pt idx="14">
                  <c:v>1.0</c:v>
                </c:pt>
                <c:pt idx="15">
                  <c:v>2.0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3.0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6637176"/>
        <c:axId val="2076642664"/>
      </c:barChart>
      <c:catAx>
        <c:axId val="2076637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Day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2076642664"/>
        <c:crosses val="autoZero"/>
        <c:auto val="1"/>
        <c:lblAlgn val="ctr"/>
        <c:lblOffset val="100"/>
        <c:noMultiLvlLbl val="0"/>
      </c:catAx>
      <c:valAx>
        <c:axId val="2076642664"/>
        <c:scaling>
          <c:orientation val="minMax"/>
          <c:min val="0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Number of attendances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76637176"/>
        <c:crosses val="autoZero"/>
        <c:crossBetween val="between"/>
      </c:valAx>
    </c:plotArea>
    <c:legend>
      <c:legendPos val="r"/>
      <c:layout/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'Josep 2'!$D$31</c:f>
              <c:strCache>
                <c:ptCount val="1"/>
                <c:pt idx="0">
                  <c:v>Attendances</c:v>
                </c:pt>
              </c:strCache>
            </c:strRef>
          </c:tx>
          <c:invertIfNegative val="0"/>
          <c:trendline>
            <c:name>Logarithmic</c:name>
            <c:trendlineType val="log"/>
            <c:dispRSqr val="0"/>
            <c:dispEq val="0"/>
          </c:trendline>
          <c:val>
            <c:numRef>
              <c:f>'Josep 2'!$D$32:$D$45</c:f>
              <c:numCache>
                <c:formatCode>General</c:formatCode>
                <c:ptCount val="14"/>
                <c:pt idx="0">
                  <c:v>13.0</c:v>
                </c:pt>
                <c:pt idx="1">
                  <c:v>7.0</c:v>
                </c:pt>
                <c:pt idx="2">
                  <c:v>7.0</c:v>
                </c:pt>
                <c:pt idx="3">
                  <c:v>6.0</c:v>
                </c:pt>
                <c:pt idx="4">
                  <c:v>5.0</c:v>
                </c:pt>
                <c:pt idx="5">
                  <c:v>1.0</c:v>
                </c:pt>
                <c:pt idx="6">
                  <c:v>6.0</c:v>
                </c:pt>
                <c:pt idx="7">
                  <c:v>1.0</c:v>
                </c:pt>
                <c:pt idx="8">
                  <c:v>1.0</c:v>
                </c:pt>
                <c:pt idx="9">
                  <c:v>2.0</c:v>
                </c:pt>
                <c:pt idx="10">
                  <c:v>1.0</c:v>
                </c:pt>
                <c:pt idx="11">
                  <c:v>1.0</c:v>
                </c:pt>
                <c:pt idx="12">
                  <c:v>0.0</c:v>
                </c:pt>
                <c:pt idx="1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6672744"/>
        <c:axId val="2076678248"/>
      </c:barChart>
      <c:catAx>
        <c:axId val="2076672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Day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2076678248"/>
        <c:crosses val="autoZero"/>
        <c:auto val="1"/>
        <c:lblAlgn val="ctr"/>
        <c:lblOffset val="100"/>
        <c:noMultiLvlLbl val="0"/>
      </c:catAx>
      <c:valAx>
        <c:axId val="2076678248"/>
        <c:scaling>
          <c:orientation val="minMax"/>
          <c:min val="0.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Number of attendances</a:t>
                </a:r>
                <a:endParaRPr lang="ca-E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76672744"/>
        <c:crosses val="autoZero"/>
        <c:crossBetween val="between"/>
      </c:valAx>
    </c:plotArea>
    <c:legend>
      <c:legendPos val="r"/>
      <c:layout/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'Josep 3'!$C$45</c:f>
              <c:strCache>
                <c:ptCount val="1"/>
                <c:pt idx="0">
                  <c:v>Grupo 1</c:v>
                </c:pt>
              </c:strCache>
            </c:strRef>
          </c:tx>
          <c:invertIfNegative val="0"/>
          <c:val>
            <c:numRef>
              <c:f>'Josep 3'!$C$46:$C$69</c:f>
              <c:numCache>
                <c:formatCode>General</c:formatCode>
                <c:ptCount val="24"/>
                <c:pt idx="0">
                  <c:v>0.0</c:v>
                </c:pt>
                <c:pt idx="1">
                  <c:v>1.0</c:v>
                </c:pt>
                <c:pt idx="2">
                  <c:v>1.0</c:v>
                </c:pt>
                <c:pt idx="3">
                  <c:v>0.0</c:v>
                </c:pt>
                <c:pt idx="4">
                  <c:v>1.0</c:v>
                </c:pt>
                <c:pt idx="5">
                  <c:v>0.0</c:v>
                </c:pt>
                <c:pt idx="6">
                  <c:v>1.0</c:v>
                </c:pt>
                <c:pt idx="7">
                  <c:v>0.0</c:v>
                </c:pt>
                <c:pt idx="8">
                  <c:v>1.0</c:v>
                </c:pt>
                <c:pt idx="9">
                  <c:v>2.0</c:v>
                </c:pt>
                <c:pt idx="10">
                  <c:v>1.0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ser>
          <c:idx val="1"/>
          <c:order val="1"/>
          <c:tx>
            <c:strRef>
              <c:f>'Josep 3'!$D$45</c:f>
              <c:strCache>
                <c:ptCount val="1"/>
                <c:pt idx="0">
                  <c:v>Grupo 2</c:v>
                </c:pt>
              </c:strCache>
            </c:strRef>
          </c:tx>
          <c:invertIfNegative val="0"/>
          <c:val>
            <c:numRef>
              <c:f>'Josep 3'!$D$46:$D$69</c:f>
              <c:numCache>
                <c:formatCode>General</c:formatCode>
                <c:ptCount val="24"/>
                <c:pt idx="0">
                  <c:v>1.0</c:v>
                </c:pt>
                <c:pt idx="1">
                  <c:v>0.0</c:v>
                </c:pt>
                <c:pt idx="2">
                  <c:v>0.0</c:v>
                </c:pt>
                <c:pt idx="3">
                  <c:v>1.0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1.0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ser>
          <c:idx val="2"/>
          <c:order val="2"/>
          <c:tx>
            <c:strRef>
              <c:f>'Josep 3'!$E$45</c:f>
              <c:strCache>
                <c:ptCount val="1"/>
                <c:pt idx="0">
                  <c:v>Grupo 3</c:v>
                </c:pt>
              </c:strCache>
            </c:strRef>
          </c:tx>
          <c:invertIfNegative val="0"/>
          <c:val>
            <c:numRef>
              <c:f>'Josep 3'!$E$46:$E$69</c:f>
              <c:numCache>
                <c:formatCode>General</c:formatCode>
                <c:ptCount val="24"/>
                <c:pt idx="0">
                  <c:v>3.0</c:v>
                </c:pt>
                <c:pt idx="1">
                  <c:v>1.0</c:v>
                </c:pt>
                <c:pt idx="2">
                  <c:v>1.0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ser>
          <c:idx val="3"/>
          <c:order val="3"/>
          <c:tx>
            <c:strRef>
              <c:f>'Josep 3'!$F$45</c:f>
              <c:strCache>
                <c:ptCount val="1"/>
                <c:pt idx="0">
                  <c:v>Grupo 4</c:v>
                </c:pt>
              </c:strCache>
            </c:strRef>
          </c:tx>
          <c:invertIfNegative val="0"/>
          <c:val>
            <c:numRef>
              <c:f>'Josep 3'!$F$46:$F$69</c:f>
              <c:numCache>
                <c:formatCode>General</c:formatCode>
                <c:ptCount val="24"/>
                <c:pt idx="0">
                  <c:v>1.0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1.0</c:v>
                </c:pt>
                <c:pt idx="6">
                  <c:v>1.0</c:v>
                </c:pt>
                <c:pt idx="7">
                  <c:v>1.0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ser>
          <c:idx val="4"/>
          <c:order val="4"/>
          <c:tx>
            <c:strRef>
              <c:f>'Josep 3'!$G$45</c:f>
              <c:strCache>
                <c:ptCount val="1"/>
                <c:pt idx="0">
                  <c:v>Grupo 5</c:v>
                </c:pt>
              </c:strCache>
            </c:strRef>
          </c:tx>
          <c:invertIfNegative val="0"/>
          <c:val>
            <c:numRef>
              <c:f>'Josep 3'!$G$46:$G$69</c:f>
              <c:numCache>
                <c:formatCode>General</c:formatCode>
                <c:ptCount val="24"/>
                <c:pt idx="0">
                  <c:v>6.0</c:v>
                </c:pt>
                <c:pt idx="1">
                  <c:v>6.0</c:v>
                </c:pt>
                <c:pt idx="2">
                  <c:v>0.0</c:v>
                </c:pt>
                <c:pt idx="3">
                  <c:v>6.0</c:v>
                </c:pt>
                <c:pt idx="4">
                  <c:v>0.0</c:v>
                </c:pt>
                <c:pt idx="5">
                  <c:v>4.0</c:v>
                </c:pt>
                <c:pt idx="6">
                  <c:v>1.0</c:v>
                </c:pt>
                <c:pt idx="7">
                  <c:v>1.0</c:v>
                </c:pt>
                <c:pt idx="8">
                  <c:v>3.0</c:v>
                </c:pt>
                <c:pt idx="9">
                  <c:v>0.0</c:v>
                </c:pt>
                <c:pt idx="10">
                  <c:v>2.0</c:v>
                </c:pt>
                <c:pt idx="11">
                  <c:v>0.0</c:v>
                </c:pt>
                <c:pt idx="12">
                  <c:v>2.0</c:v>
                </c:pt>
                <c:pt idx="13">
                  <c:v>0.0</c:v>
                </c:pt>
                <c:pt idx="14">
                  <c:v>1.0</c:v>
                </c:pt>
                <c:pt idx="15">
                  <c:v>2.0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2.0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ser>
          <c:idx val="5"/>
          <c:order val="5"/>
          <c:tx>
            <c:strRef>
              <c:f>'Josep 3'!$H$45</c:f>
              <c:strCache>
                <c:ptCount val="1"/>
                <c:pt idx="0">
                  <c:v>Grupo 6</c:v>
                </c:pt>
              </c:strCache>
            </c:strRef>
          </c:tx>
          <c:invertIfNegative val="0"/>
          <c:val>
            <c:numRef>
              <c:f>'Josep 3'!$H$46:$H$69</c:f>
              <c:numCache>
                <c:formatCode>General</c:formatCode>
                <c:ptCount val="24"/>
                <c:pt idx="0">
                  <c:v>1.0</c:v>
                </c:pt>
                <c:pt idx="1">
                  <c:v>5.0</c:v>
                </c:pt>
                <c:pt idx="2">
                  <c:v>3.0</c:v>
                </c:pt>
                <c:pt idx="3">
                  <c:v>2.0</c:v>
                </c:pt>
                <c:pt idx="4">
                  <c:v>3.0</c:v>
                </c:pt>
                <c:pt idx="5">
                  <c:v>2.0</c:v>
                </c:pt>
                <c:pt idx="6">
                  <c:v>2.0</c:v>
                </c:pt>
                <c:pt idx="7">
                  <c:v>0.0</c:v>
                </c:pt>
                <c:pt idx="8">
                  <c:v>1.0</c:v>
                </c:pt>
                <c:pt idx="9">
                  <c:v>1.0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1.0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ser>
          <c:idx val="6"/>
          <c:order val="6"/>
          <c:tx>
            <c:strRef>
              <c:f>'Josep 3'!$I$45</c:f>
              <c:strCache>
                <c:ptCount val="1"/>
                <c:pt idx="0">
                  <c:v>Grupo 7</c:v>
                </c:pt>
              </c:strCache>
            </c:strRef>
          </c:tx>
          <c:invertIfNegative val="0"/>
          <c:val>
            <c:numRef>
              <c:f>'Josep 3'!$I$46:$I$69</c:f>
              <c:numCache>
                <c:formatCode>General</c:formatCode>
                <c:ptCount val="24"/>
                <c:pt idx="0">
                  <c:v>1.0</c:v>
                </c:pt>
                <c:pt idx="1">
                  <c:v>1.0</c:v>
                </c:pt>
                <c:pt idx="2">
                  <c:v>1.0</c:v>
                </c:pt>
                <c:pt idx="3">
                  <c:v>2.0</c:v>
                </c:pt>
                <c:pt idx="4">
                  <c:v>1.0</c:v>
                </c:pt>
                <c:pt idx="5">
                  <c:v>0.0</c:v>
                </c:pt>
                <c:pt idx="6">
                  <c:v>1.0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ser>
          <c:idx val="7"/>
          <c:order val="7"/>
          <c:tx>
            <c:strRef>
              <c:f>'Josep 3'!$J$45</c:f>
              <c:strCache>
                <c:ptCount val="1"/>
                <c:pt idx="0">
                  <c:v>Grupo 8</c:v>
                </c:pt>
              </c:strCache>
            </c:strRef>
          </c:tx>
          <c:invertIfNegative val="0"/>
          <c:val>
            <c:numRef>
              <c:f>'Josep 3'!$J$46:$J$69</c:f>
              <c:numCache>
                <c:formatCode>General</c:formatCode>
                <c:ptCount val="24"/>
                <c:pt idx="0">
                  <c:v>1.0</c:v>
                </c:pt>
                <c:pt idx="1">
                  <c:v>0.0</c:v>
                </c:pt>
                <c:pt idx="2">
                  <c:v>0.0</c:v>
                </c:pt>
                <c:pt idx="3">
                  <c:v>2.0</c:v>
                </c:pt>
                <c:pt idx="4">
                  <c:v>0.0</c:v>
                </c:pt>
                <c:pt idx="5">
                  <c:v>0.0</c:v>
                </c:pt>
                <c:pt idx="6">
                  <c:v>1.0</c:v>
                </c:pt>
                <c:pt idx="7">
                  <c:v>0.0</c:v>
                </c:pt>
                <c:pt idx="8">
                  <c:v>0.0</c:v>
                </c:pt>
                <c:pt idx="9">
                  <c:v>1.0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1.0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ser>
          <c:idx val="8"/>
          <c:order val="8"/>
          <c:tx>
            <c:strRef>
              <c:f>'Josep 3'!$K$45</c:f>
              <c:strCache>
                <c:ptCount val="1"/>
                <c:pt idx="0">
                  <c:v>Grupo 9</c:v>
                </c:pt>
              </c:strCache>
            </c:strRef>
          </c:tx>
          <c:invertIfNegative val="0"/>
          <c:val>
            <c:numRef>
              <c:f>'Josep 3'!$K$46:$K$69</c:f>
              <c:numCache>
                <c:formatCode>General</c:formatCode>
                <c:ptCount val="24"/>
                <c:pt idx="0">
                  <c:v>8.0</c:v>
                </c:pt>
                <c:pt idx="1">
                  <c:v>5.0</c:v>
                </c:pt>
                <c:pt idx="2">
                  <c:v>5.0</c:v>
                </c:pt>
                <c:pt idx="3">
                  <c:v>5.0</c:v>
                </c:pt>
                <c:pt idx="4">
                  <c:v>4.0</c:v>
                </c:pt>
                <c:pt idx="5">
                  <c:v>0.0</c:v>
                </c:pt>
                <c:pt idx="6">
                  <c:v>4.0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6751128"/>
        <c:axId val="2076754072"/>
      </c:barChart>
      <c:catAx>
        <c:axId val="2076751128"/>
        <c:scaling>
          <c:orientation val="minMax"/>
        </c:scaling>
        <c:delete val="0"/>
        <c:axPos val="b"/>
        <c:majorTickMark val="out"/>
        <c:minorTickMark val="none"/>
        <c:tickLblPos val="nextTo"/>
        <c:crossAx val="2076754072"/>
        <c:crosses val="autoZero"/>
        <c:auto val="1"/>
        <c:lblAlgn val="ctr"/>
        <c:lblOffset val="100"/>
        <c:noMultiLvlLbl val="0"/>
      </c:catAx>
      <c:valAx>
        <c:axId val="2076754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76751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Prácticas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TotalNoExam</c:v>
          </c:tx>
          <c:invertIfNegative val="0"/>
          <c:val>
            <c:numRef>
              <c:f>Marisa!$W$7:$W$11</c:f>
              <c:numCache>
                <c:formatCode>General</c:formatCode>
                <c:ptCount val="5"/>
                <c:pt idx="0">
                  <c:v>5.48</c:v>
                </c:pt>
                <c:pt idx="1">
                  <c:v>14.38</c:v>
                </c:pt>
                <c:pt idx="2">
                  <c:v>25.34</c:v>
                </c:pt>
                <c:pt idx="3">
                  <c:v>29.45</c:v>
                </c:pt>
                <c:pt idx="4">
                  <c:v>25.34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78133336"/>
        <c:axId val="2078138808"/>
      </c:barChart>
      <c:catAx>
        <c:axId val="2078133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a-ES"/>
                  <a:t>Fila</a:t>
                </a:r>
              </a:p>
            </c:rich>
          </c:tx>
          <c:overlay val="0"/>
        </c:title>
        <c:majorTickMark val="out"/>
        <c:minorTickMark val="none"/>
        <c:tickLblPos val="nextTo"/>
        <c:crossAx val="2078138808"/>
        <c:crosses val="autoZero"/>
        <c:auto val="1"/>
        <c:lblAlgn val="ctr"/>
        <c:lblOffset val="100"/>
        <c:noMultiLvlLbl val="0"/>
      </c:catAx>
      <c:valAx>
        <c:axId val="2078138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a-ES"/>
                  <a:t>Porcentaje</a:t>
                </a:r>
                <a:r>
                  <a:rPr lang="ca-ES" baseline="0"/>
                  <a:t> de no presentados por fila</a:t>
                </a:r>
                <a:endParaRPr lang="ca-E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78133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Teoría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Marisa!$W$20:$W$23</c:f>
              <c:numCache>
                <c:formatCode>General</c:formatCode>
                <c:ptCount val="4"/>
                <c:pt idx="0">
                  <c:v>9.38</c:v>
                </c:pt>
                <c:pt idx="1">
                  <c:v>17.19</c:v>
                </c:pt>
                <c:pt idx="2">
                  <c:v>57.81</c:v>
                </c:pt>
                <c:pt idx="3">
                  <c:v>15.63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78181320"/>
        <c:axId val="2078186744"/>
      </c:barChart>
      <c:catAx>
        <c:axId val="2078181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a-ES"/>
                  <a:t>Fila</a:t>
                </a:r>
              </a:p>
            </c:rich>
          </c:tx>
          <c:overlay val="0"/>
        </c:title>
        <c:majorTickMark val="out"/>
        <c:minorTickMark val="none"/>
        <c:tickLblPos val="nextTo"/>
        <c:crossAx val="2078186744"/>
        <c:crosses val="autoZero"/>
        <c:auto val="1"/>
        <c:lblAlgn val="ctr"/>
        <c:lblOffset val="100"/>
        <c:noMultiLvlLbl val="0"/>
      </c:catAx>
      <c:valAx>
        <c:axId val="2078186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a-ES"/>
                  <a:t>Porcentaje</a:t>
                </a:r>
                <a:r>
                  <a:rPr lang="ca-ES" baseline="0"/>
                  <a:t> de no presentados por fila</a:t>
                </a:r>
                <a:r>
                  <a:rPr lang="ca-ES"/>
                  <a:t>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78181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Asistencias de alumnos que</a:t>
            </a:r>
            <a:r>
              <a:rPr lang="es-ES" baseline="0"/>
              <a:t> abandonan la asignatura</a:t>
            </a:r>
            <a:endParaRPr lang="es-ES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'Josep 2'!$D$3</c:f>
              <c:strCache>
                <c:ptCount val="1"/>
                <c:pt idx="0">
                  <c:v>Attendances</c:v>
                </c:pt>
              </c:strCache>
            </c:strRef>
          </c:tx>
          <c:invertIfNegative val="0"/>
          <c:cat>
            <c:numRef>
              <c:f>'Josep 2'!$C$4:$C$27</c:f>
              <c:numCache>
                <c:formatCode>General</c:formatCode>
                <c:ptCount val="24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</c:numCache>
            </c:numRef>
          </c:cat>
          <c:val>
            <c:numRef>
              <c:f>'Josep 2'!$D$4:$D$27</c:f>
              <c:numCache>
                <c:formatCode>General</c:formatCode>
                <c:ptCount val="24"/>
                <c:pt idx="0">
                  <c:v>22.0</c:v>
                </c:pt>
                <c:pt idx="1">
                  <c:v>18.0</c:v>
                </c:pt>
                <c:pt idx="2">
                  <c:v>10.0</c:v>
                </c:pt>
                <c:pt idx="3">
                  <c:v>18.0</c:v>
                </c:pt>
                <c:pt idx="4">
                  <c:v>8.0</c:v>
                </c:pt>
                <c:pt idx="5">
                  <c:v>7.0</c:v>
                </c:pt>
                <c:pt idx="6">
                  <c:v>10.0</c:v>
                </c:pt>
                <c:pt idx="7">
                  <c:v>2.0</c:v>
                </c:pt>
                <c:pt idx="8">
                  <c:v>4.0</c:v>
                </c:pt>
                <c:pt idx="9">
                  <c:v>2.0</c:v>
                </c:pt>
                <c:pt idx="10">
                  <c:v>2.0</c:v>
                </c:pt>
                <c:pt idx="11">
                  <c:v>0.0</c:v>
                </c:pt>
                <c:pt idx="12">
                  <c:v>2.0</c:v>
                </c:pt>
                <c:pt idx="13">
                  <c:v>1.0</c:v>
                </c:pt>
                <c:pt idx="14">
                  <c:v>1.0</c:v>
                </c:pt>
                <c:pt idx="15">
                  <c:v>2.0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3.0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78234936"/>
        <c:axId val="2078240328"/>
        <c:axId val="0"/>
      </c:bar3DChart>
      <c:catAx>
        <c:axId val="2078234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Semana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078240328"/>
        <c:crosses val="autoZero"/>
        <c:auto val="1"/>
        <c:lblAlgn val="ctr"/>
        <c:lblOffset val="100"/>
        <c:noMultiLvlLbl val="0"/>
      </c:catAx>
      <c:valAx>
        <c:axId val="20782403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Número de Asistencias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78234936"/>
        <c:crosses val="autoZero"/>
        <c:crossBetween val="between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5</xdr:row>
      <xdr:rowOff>19057</xdr:rowOff>
    </xdr:from>
    <xdr:to>
      <xdr:col>15</xdr:col>
      <xdr:colOff>75600</xdr:colOff>
      <xdr:row>19</xdr:row>
      <xdr:rowOff>136508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615950</xdr:colOff>
      <xdr:row>48</xdr:row>
      <xdr:rowOff>69849</xdr:rowOff>
    </xdr:from>
    <xdr:to>
      <xdr:col>15</xdr:col>
      <xdr:colOff>234950</xdr:colOff>
      <xdr:row>62</xdr:row>
      <xdr:rowOff>175974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425450</xdr:colOff>
      <xdr:row>31</xdr:row>
      <xdr:rowOff>133350</xdr:rowOff>
    </xdr:from>
    <xdr:to>
      <xdr:col>15</xdr:col>
      <xdr:colOff>44450</xdr:colOff>
      <xdr:row>46</xdr:row>
      <xdr:rowOff>48975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29</xdr:row>
      <xdr:rowOff>120650</xdr:rowOff>
    </xdr:from>
    <xdr:to>
      <xdr:col>16</xdr:col>
      <xdr:colOff>292100</xdr:colOff>
      <xdr:row>60</xdr:row>
      <xdr:rowOff>177800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603607</xdr:colOff>
      <xdr:row>25</xdr:row>
      <xdr:rowOff>14341</xdr:rowOff>
    </xdr:from>
    <xdr:to>
      <xdr:col>11</xdr:col>
      <xdr:colOff>370298</xdr:colOff>
      <xdr:row>38</xdr:row>
      <xdr:rowOff>114086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571500</xdr:colOff>
      <xdr:row>25</xdr:row>
      <xdr:rowOff>3638</xdr:rowOff>
    </xdr:from>
    <xdr:to>
      <xdr:col>21</xdr:col>
      <xdr:colOff>381000</xdr:colOff>
      <xdr:row>38</xdr:row>
      <xdr:rowOff>103383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34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N124"/>
  <sheetViews>
    <sheetView topLeftCell="B1" workbookViewId="0">
      <selection activeCell="F4" sqref="F4"/>
    </sheetView>
  </sheetViews>
  <sheetFormatPr baseColWidth="10" defaultRowHeight="15" x14ac:dyDescent="0"/>
  <cols>
    <col min="6" max="6" width="15.1640625" customWidth="1"/>
    <col min="7" max="7" width="13.6640625" customWidth="1"/>
    <col min="11" max="11" width="11.5" bestFit="1" customWidth="1"/>
  </cols>
  <sheetData>
    <row r="3" spans="4:14">
      <c r="F3" s="19" t="s">
        <v>0</v>
      </c>
      <c r="G3" s="19" t="s">
        <v>1</v>
      </c>
      <c r="H3" s="19" t="s">
        <v>2</v>
      </c>
      <c r="I3" s="19" t="s">
        <v>3</v>
      </c>
      <c r="J3" s="19" t="s">
        <v>4</v>
      </c>
      <c r="K3" s="19" t="s">
        <v>32</v>
      </c>
      <c r="L3" s="5">
        <v>40581</v>
      </c>
      <c r="M3">
        <v>1</v>
      </c>
    </row>
    <row r="4" spans="4:14">
      <c r="D4" s="6">
        <v>40581</v>
      </c>
      <c r="E4">
        <v>1</v>
      </c>
      <c r="F4" s="1">
        <v>284</v>
      </c>
      <c r="G4" s="1">
        <v>13</v>
      </c>
      <c r="H4" s="1">
        <v>5</v>
      </c>
      <c r="I4" s="1">
        <v>3</v>
      </c>
      <c r="J4" s="5">
        <v>40588</v>
      </c>
      <c r="K4">
        <f>VLOOKUP(J4,L3:M14,2,0)</f>
        <v>2</v>
      </c>
      <c r="L4" s="5">
        <v>40588</v>
      </c>
      <c r="M4">
        <v>2</v>
      </c>
    </row>
    <row r="5" spans="4:14">
      <c r="D5" s="6">
        <v>40588</v>
      </c>
      <c r="E5">
        <v>2</v>
      </c>
      <c r="F5" s="1">
        <v>143</v>
      </c>
      <c r="G5" s="1">
        <v>13</v>
      </c>
      <c r="H5" s="1">
        <v>5</v>
      </c>
      <c r="I5" s="1">
        <v>7</v>
      </c>
      <c r="J5" s="5">
        <v>40595</v>
      </c>
      <c r="K5">
        <f t="shared" ref="K5:K11" si="0">VLOOKUP(J5,L4:M15,2,0)</f>
        <v>3</v>
      </c>
      <c r="L5" s="5">
        <v>40595</v>
      </c>
      <c r="M5">
        <v>3</v>
      </c>
    </row>
    <row r="6" spans="4:14">
      <c r="D6" s="6">
        <v>40595</v>
      </c>
      <c r="E6">
        <v>3</v>
      </c>
      <c r="F6" s="1">
        <v>143</v>
      </c>
      <c r="G6" s="1">
        <v>13</v>
      </c>
      <c r="H6" s="1">
        <v>4</v>
      </c>
      <c r="I6" s="1">
        <v>5</v>
      </c>
      <c r="J6" s="5">
        <v>40623</v>
      </c>
      <c r="K6">
        <f t="shared" si="0"/>
        <v>5</v>
      </c>
      <c r="L6" s="5">
        <v>40602</v>
      </c>
      <c r="M6">
        <v>4</v>
      </c>
    </row>
    <row r="7" spans="4:14">
      <c r="D7" s="6">
        <v>40602</v>
      </c>
      <c r="E7">
        <v>4</v>
      </c>
      <c r="F7" s="1">
        <v>310</v>
      </c>
      <c r="G7" s="1">
        <v>13</v>
      </c>
      <c r="H7" s="1">
        <v>2</v>
      </c>
      <c r="I7" s="1">
        <v>5</v>
      </c>
      <c r="J7" s="5">
        <v>40637</v>
      </c>
      <c r="K7">
        <f t="shared" si="0"/>
        <v>7</v>
      </c>
      <c r="L7" s="5">
        <v>40623</v>
      </c>
      <c r="M7">
        <v>5</v>
      </c>
    </row>
    <row r="8" spans="4:14">
      <c r="D8" s="6">
        <v>40623</v>
      </c>
      <c r="E8">
        <v>5</v>
      </c>
      <c r="F8" s="1">
        <v>143</v>
      </c>
      <c r="G8" s="1">
        <v>13</v>
      </c>
      <c r="H8" s="1">
        <v>2</v>
      </c>
      <c r="I8" s="1">
        <v>5</v>
      </c>
      <c r="J8" s="5">
        <v>40651</v>
      </c>
      <c r="K8">
        <f t="shared" si="0"/>
        <v>9</v>
      </c>
      <c r="L8" s="5">
        <v>40630</v>
      </c>
      <c r="M8">
        <v>6</v>
      </c>
    </row>
    <row r="9" spans="4:14">
      <c r="D9" s="6">
        <v>40630</v>
      </c>
      <c r="E9">
        <v>6</v>
      </c>
      <c r="F9" s="1">
        <v>143</v>
      </c>
      <c r="G9" s="1">
        <v>13</v>
      </c>
      <c r="H9" s="1">
        <v>5</v>
      </c>
      <c r="I9" s="1">
        <v>2</v>
      </c>
      <c r="J9" s="5">
        <v>40672</v>
      </c>
      <c r="K9">
        <f t="shared" si="0"/>
        <v>10</v>
      </c>
      <c r="L9" s="5">
        <v>40637</v>
      </c>
      <c r="M9">
        <v>7</v>
      </c>
    </row>
    <row r="10" spans="4:14">
      <c r="D10" s="6">
        <v>40637</v>
      </c>
      <c r="E10">
        <v>7</v>
      </c>
      <c r="F10" s="1">
        <v>310</v>
      </c>
      <c r="G10" s="1">
        <v>13</v>
      </c>
      <c r="H10" s="1">
        <v>5</v>
      </c>
      <c r="I10" s="1">
        <v>4</v>
      </c>
      <c r="J10" s="5">
        <v>40672</v>
      </c>
      <c r="K10">
        <f t="shared" si="0"/>
        <v>10</v>
      </c>
      <c r="L10" s="5">
        <v>40644</v>
      </c>
      <c r="M10">
        <v>8</v>
      </c>
    </row>
    <row r="11" spans="4:14">
      <c r="D11" s="6">
        <v>40644</v>
      </c>
      <c r="E11">
        <v>8</v>
      </c>
      <c r="F11" s="1">
        <v>310</v>
      </c>
      <c r="G11" s="1">
        <v>13</v>
      </c>
      <c r="H11" s="1">
        <v>5</v>
      </c>
      <c r="I11" s="1">
        <v>2</v>
      </c>
      <c r="J11" s="5">
        <v>40679</v>
      </c>
      <c r="K11">
        <f t="shared" si="0"/>
        <v>11</v>
      </c>
      <c r="L11" s="5">
        <v>40651</v>
      </c>
      <c r="M11">
        <v>9</v>
      </c>
    </row>
    <row r="12" spans="4:14">
      <c r="D12" s="6">
        <v>40651</v>
      </c>
      <c r="E12">
        <v>9</v>
      </c>
      <c r="F12" s="2">
        <v>142</v>
      </c>
      <c r="G12" s="2">
        <v>14</v>
      </c>
      <c r="H12" s="2">
        <v>3</v>
      </c>
      <c r="I12" s="2">
        <v>5</v>
      </c>
      <c r="J12" s="6">
        <v>40581</v>
      </c>
      <c r="K12">
        <f>VLOOKUP(J12,$D$4:$E$15,2,0)</f>
        <v>1</v>
      </c>
      <c r="L12" s="5">
        <v>40672</v>
      </c>
      <c r="M12">
        <v>10</v>
      </c>
    </row>
    <row r="13" spans="4:14">
      <c r="D13" s="6">
        <v>40672</v>
      </c>
      <c r="E13">
        <v>10</v>
      </c>
      <c r="F13" s="2">
        <v>142</v>
      </c>
      <c r="G13" s="2">
        <v>14</v>
      </c>
      <c r="H13" s="2">
        <v>4</v>
      </c>
      <c r="I13" s="2">
        <v>3</v>
      </c>
      <c r="J13" s="6">
        <v>40602</v>
      </c>
      <c r="K13">
        <f t="shared" ref="K13:K14" si="1">VLOOKUP(J13,$D$4:$E$15,2,0)</f>
        <v>4</v>
      </c>
      <c r="L13" s="5">
        <v>40679</v>
      </c>
      <c r="M13">
        <v>11</v>
      </c>
    </row>
    <row r="14" spans="4:14">
      <c r="D14" s="6">
        <v>40679</v>
      </c>
      <c r="E14">
        <v>11</v>
      </c>
      <c r="F14" s="2">
        <v>142</v>
      </c>
      <c r="G14" s="2">
        <v>14</v>
      </c>
      <c r="H14" s="2">
        <v>2</v>
      </c>
      <c r="I14" s="2">
        <v>1</v>
      </c>
      <c r="J14" s="6">
        <v>40686</v>
      </c>
      <c r="K14">
        <f t="shared" si="1"/>
        <v>12</v>
      </c>
      <c r="L14" s="5">
        <v>40686</v>
      </c>
      <c r="M14">
        <v>12</v>
      </c>
    </row>
    <row r="15" spans="4:14">
      <c r="D15" s="6">
        <v>40686</v>
      </c>
      <c r="E15">
        <v>12</v>
      </c>
      <c r="F15" s="3">
        <v>74</v>
      </c>
      <c r="G15" s="3">
        <v>16</v>
      </c>
      <c r="H15" s="3">
        <v>2</v>
      </c>
      <c r="I15" s="3">
        <v>3</v>
      </c>
      <c r="J15" s="7">
        <v>40597</v>
      </c>
      <c r="K15">
        <f>VLOOKUP(J15,$M$15:$N$24,2,0)</f>
        <v>1</v>
      </c>
      <c r="M15" s="7">
        <v>40597</v>
      </c>
      <c r="N15" s="39">
        <v>1</v>
      </c>
    </row>
    <row r="16" spans="4:14">
      <c r="F16" s="3">
        <v>78</v>
      </c>
      <c r="G16" s="3">
        <v>16</v>
      </c>
      <c r="H16" s="3">
        <v>3</v>
      </c>
      <c r="I16" s="3">
        <v>5</v>
      </c>
      <c r="J16" s="7">
        <v>40597</v>
      </c>
      <c r="K16">
        <f t="shared" ref="K16:K19" si="2">VLOOKUP(J16,$M$15:$N$24,2,0)</f>
        <v>1</v>
      </c>
      <c r="M16" s="7">
        <v>40604</v>
      </c>
      <c r="N16" s="39">
        <v>2</v>
      </c>
    </row>
    <row r="17" spans="4:14">
      <c r="D17" s="8">
        <v>40582</v>
      </c>
      <c r="E17">
        <v>1</v>
      </c>
      <c r="F17" s="3">
        <v>75</v>
      </c>
      <c r="G17" s="3">
        <v>16</v>
      </c>
      <c r="H17" s="3">
        <v>4</v>
      </c>
      <c r="I17" s="3">
        <v>8</v>
      </c>
      <c r="J17" s="7">
        <v>40597</v>
      </c>
      <c r="K17">
        <f t="shared" si="2"/>
        <v>1</v>
      </c>
      <c r="M17" s="7">
        <v>40611</v>
      </c>
      <c r="N17" s="39">
        <v>3</v>
      </c>
    </row>
    <row r="18" spans="4:14">
      <c r="D18" s="8">
        <v>40589</v>
      </c>
      <c r="E18">
        <v>2</v>
      </c>
      <c r="F18" s="3">
        <v>75</v>
      </c>
      <c r="G18" s="3">
        <v>16</v>
      </c>
      <c r="H18" s="3">
        <v>4</v>
      </c>
      <c r="I18" s="3">
        <v>8</v>
      </c>
      <c r="J18" s="7">
        <v>40604</v>
      </c>
      <c r="K18">
        <f t="shared" si="2"/>
        <v>2</v>
      </c>
      <c r="M18" s="7">
        <v>40632</v>
      </c>
      <c r="N18" s="39">
        <v>4</v>
      </c>
    </row>
    <row r="19" spans="4:14">
      <c r="D19" s="8">
        <v>40596</v>
      </c>
      <c r="E19">
        <v>3</v>
      </c>
      <c r="F19" s="3">
        <v>74</v>
      </c>
      <c r="G19" s="3">
        <v>16</v>
      </c>
      <c r="H19" s="3">
        <v>2</v>
      </c>
      <c r="I19" s="3">
        <v>4</v>
      </c>
      <c r="J19" s="7">
        <v>40611</v>
      </c>
      <c r="K19">
        <f t="shared" si="2"/>
        <v>3</v>
      </c>
      <c r="M19" s="7">
        <v>40639</v>
      </c>
      <c r="N19" s="39">
        <v>5</v>
      </c>
    </row>
    <row r="20" spans="4:14">
      <c r="D20" s="8">
        <v>40603</v>
      </c>
      <c r="E20">
        <v>4</v>
      </c>
      <c r="F20" s="4">
        <v>243</v>
      </c>
      <c r="G20" s="4">
        <v>18</v>
      </c>
      <c r="H20" s="4">
        <v>5</v>
      </c>
      <c r="I20" s="4">
        <v>5</v>
      </c>
      <c r="J20" s="8">
        <v>40582</v>
      </c>
      <c r="K20">
        <f>VLOOKUP(J20,$D$17:$E$30,2,0)</f>
        <v>1</v>
      </c>
      <c r="M20" s="7">
        <v>40646</v>
      </c>
      <c r="N20" s="39">
        <v>6</v>
      </c>
    </row>
    <row r="21" spans="4:14">
      <c r="D21" s="8">
        <v>40624</v>
      </c>
      <c r="E21">
        <v>5</v>
      </c>
      <c r="F21" s="4">
        <v>348</v>
      </c>
      <c r="G21" s="4">
        <v>18</v>
      </c>
      <c r="H21" s="4">
        <v>2</v>
      </c>
      <c r="I21" s="4">
        <v>4</v>
      </c>
      <c r="J21" s="8">
        <v>40630</v>
      </c>
      <c r="K21">
        <f t="shared" ref="K21:K23" si="3">VLOOKUP(J21,$D$17:$E$30,2,0)</f>
        <v>6</v>
      </c>
      <c r="M21" s="7">
        <v>40667</v>
      </c>
      <c r="N21" s="39">
        <v>7</v>
      </c>
    </row>
    <row r="22" spans="4:14">
      <c r="D22" s="8">
        <v>40630</v>
      </c>
      <c r="E22">
        <v>6</v>
      </c>
      <c r="F22" s="4">
        <v>348</v>
      </c>
      <c r="G22" s="4">
        <v>18</v>
      </c>
      <c r="H22" s="4">
        <v>2</v>
      </c>
      <c r="I22" s="4">
        <v>2</v>
      </c>
      <c r="J22" s="8">
        <v>40631</v>
      </c>
      <c r="K22">
        <f t="shared" si="3"/>
        <v>7</v>
      </c>
      <c r="M22" s="7">
        <v>40681</v>
      </c>
      <c r="N22" s="39">
        <v>8</v>
      </c>
    </row>
    <row r="23" spans="4:14">
      <c r="D23" s="8">
        <v>40631</v>
      </c>
      <c r="E23">
        <v>7</v>
      </c>
      <c r="F23" s="4">
        <v>348</v>
      </c>
      <c r="G23" s="4">
        <v>18</v>
      </c>
      <c r="H23" s="4">
        <v>1</v>
      </c>
      <c r="I23" s="4">
        <v>7</v>
      </c>
      <c r="J23" s="8">
        <v>40637</v>
      </c>
      <c r="K23">
        <f t="shared" si="3"/>
        <v>8</v>
      </c>
      <c r="M23" s="7">
        <v>40688</v>
      </c>
      <c r="N23" s="39">
        <v>9</v>
      </c>
    </row>
    <row r="24" spans="4:14">
      <c r="D24" s="8">
        <v>40637</v>
      </c>
      <c r="E24">
        <v>8</v>
      </c>
      <c r="F24" s="9">
        <v>220</v>
      </c>
      <c r="G24" s="9">
        <v>19</v>
      </c>
      <c r="H24" s="9">
        <v>3</v>
      </c>
      <c r="I24" s="9">
        <v>12</v>
      </c>
      <c r="J24" s="10">
        <v>40582</v>
      </c>
      <c r="K24">
        <f>VLOOKUP(J24,$L$26:$M$48,2,0)</f>
        <v>1</v>
      </c>
      <c r="M24" s="7">
        <v>40695</v>
      </c>
      <c r="N24" s="39">
        <v>10</v>
      </c>
    </row>
    <row r="25" spans="4:14">
      <c r="D25" s="8">
        <v>40638</v>
      </c>
      <c r="E25">
        <v>9</v>
      </c>
      <c r="F25" s="9">
        <v>237</v>
      </c>
      <c r="G25" s="9">
        <v>19</v>
      </c>
      <c r="H25" s="9">
        <v>1</v>
      </c>
      <c r="I25" s="9">
        <v>6</v>
      </c>
      <c r="J25" s="10">
        <v>40582</v>
      </c>
      <c r="K25">
        <f t="shared" ref="K25:K59" si="4">VLOOKUP(J25,$L$26:$M$48,2,0)</f>
        <v>1</v>
      </c>
      <c r="N25" s="39"/>
    </row>
    <row r="26" spans="4:14">
      <c r="D26" s="8">
        <v>40645</v>
      </c>
      <c r="E26">
        <v>10</v>
      </c>
      <c r="F26" s="9">
        <v>230</v>
      </c>
      <c r="G26" s="9">
        <v>19</v>
      </c>
      <c r="H26" s="9">
        <v>3</v>
      </c>
      <c r="I26" s="9">
        <v>10</v>
      </c>
      <c r="J26" s="10">
        <v>40582</v>
      </c>
      <c r="K26">
        <f t="shared" si="4"/>
        <v>1</v>
      </c>
      <c r="L26" s="10">
        <v>40582</v>
      </c>
      <c r="M26" s="39">
        <v>1</v>
      </c>
      <c r="N26" s="39"/>
    </row>
    <row r="27" spans="4:14">
      <c r="D27" s="8">
        <v>40666</v>
      </c>
      <c r="E27">
        <v>11</v>
      </c>
      <c r="F27" s="9">
        <v>241</v>
      </c>
      <c r="G27" s="9">
        <v>19</v>
      </c>
      <c r="H27" s="9">
        <v>1</v>
      </c>
      <c r="I27" s="9">
        <v>11</v>
      </c>
      <c r="J27" s="10">
        <v>40582</v>
      </c>
      <c r="K27">
        <f t="shared" si="4"/>
        <v>1</v>
      </c>
      <c r="L27" s="10">
        <v>40589</v>
      </c>
      <c r="M27" s="39">
        <v>2</v>
      </c>
    </row>
    <row r="28" spans="4:14">
      <c r="D28" s="8">
        <v>40673</v>
      </c>
      <c r="E28">
        <v>12</v>
      </c>
      <c r="F28" s="9">
        <v>231</v>
      </c>
      <c r="G28" s="9">
        <v>19</v>
      </c>
      <c r="H28" s="9">
        <v>3</v>
      </c>
      <c r="I28" s="9">
        <v>13</v>
      </c>
      <c r="J28" s="10">
        <v>40582</v>
      </c>
      <c r="K28">
        <f t="shared" si="4"/>
        <v>1</v>
      </c>
      <c r="L28" s="10">
        <v>40591</v>
      </c>
      <c r="M28" s="39">
        <v>3</v>
      </c>
    </row>
    <row r="29" spans="4:14">
      <c r="D29" s="8">
        <v>40680</v>
      </c>
      <c r="E29">
        <v>13</v>
      </c>
      <c r="F29" s="9">
        <v>224</v>
      </c>
      <c r="G29" s="9">
        <v>19</v>
      </c>
      <c r="H29" s="9">
        <v>2</v>
      </c>
      <c r="I29" s="9">
        <v>11</v>
      </c>
      <c r="J29" s="10">
        <v>40582</v>
      </c>
      <c r="K29">
        <f t="shared" si="4"/>
        <v>1</v>
      </c>
      <c r="L29" s="10">
        <v>40596</v>
      </c>
      <c r="M29" s="39">
        <v>4</v>
      </c>
    </row>
    <row r="30" spans="4:14">
      <c r="D30" s="8">
        <v>40687</v>
      </c>
      <c r="E30">
        <v>14</v>
      </c>
      <c r="F30" s="9">
        <v>224</v>
      </c>
      <c r="G30" s="9">
        <v>19</v>
      </c>
      <c r="H30" s="9">
        <v>2</v>
      </c>
      <c r="I30" s="9">
        <v>11</v>
      </c>
      <c r="J30" s="10">
        <v>40589</v>
      </c>
      <c r="K30">
        <f t="shared" si="4"/>
        <v>2</v>
      </c>
      <c r="L30" s="10">
        <v>40598</v>
      </c>
      <c r="M30" s="39">
        <v>5</v>
      </c>
    </row>
    <row r="31" spans="4:14">
      <c r="F31" s="9">
        <v>237</v>
      </c>
      <c r="G31" s="9">
        <v>19</v>
      </c>
      <c r="H31" s="9">
        <v>1</v>
      </c>
      <c r="I31" s="9">
        <v>4</v>
      </c>
      <c r="J31" s="10">
        <v>40589</v>
      </c>
      <c r="K31">
        <f t="shared" si="4"/>
        <v>2</v>
      </c>
      <c r="L31" s="10">
        <v>40603</v>
      </c>
      <c r="M31" s="39">
        <v>6</v>
      </c>
    </row>
    <row r="32" spans="4:14">
      <c r="F32" s="9">
        <v>241</v>
      </c>
      <c r="G32" s="9">
        <v>19</v>
      </c>
      <c r="H32" s="9">
        <v>1</v>
      </c>
      <c r="I32" s="9">
        <v>11</v>
      </c>
      <c r="J32" s="10">
        <v>40589</v>
      </c>
      <c r="K32">
        <f t="shared" si="4"/>
        <v>2</v>
      </c>
      <c r="L32" s="10">
        <v>40605</v>
      </c>
      <c r="M32" s="39">
        <v>7</v>
      </c>
    </row>
    <row r="33" spans="6:13">
      <c r="F33" s="9">
        <v>228</v>
      </c>
      <c r="G33" s="9">
        <v>19</v>
      </c>
      <c r="H33" s="9">
        <v>3</v>
      </c>
      <c r="I33" s="9">
        <v>13</v>
      </c>
      <c r="J33" s="10">
        <v>40589</v>
      </c>
      <c r="K33">
        <f t="shared" si="4"/>
        <v>2</v>
      </c>
      <c r="L33" s="10">
        <v>40626</v>
      </c>
      <c r="M33" s="39">
        <v>8</v>
      </c>
    </row>
    <row r="34" spans="6:13">
      <c r="F34" s="9">
        <v>231</v>
      </c>
      <c r="G34" s="9">
        <v>19</v>
      </c>
      <c r="H34" s="9">
        <v>3</v>
      </c>
      <c r="I34" s="9">
        <v>8</v>
      </c>
      <c r="J34" s="10">
        <v>40589</v>
      </c>
      <c r="K34">
        <f t="shared" si="4"/>
        <v>2</v>
      </c>
      <c r="L34" s="10">
        <v>40631</v>
      </c>
      <c r="M34" s="39">
        <v>9</v>
      </c>
    </row>
    <row r="35" spans="6:13">
      <c r="F35" s="9">
        <v>220</v>
      </c>
      <c r="G35" s="9">
        <v>19</v>
      </c>
      <c r="H35" s="9">
        <v>3</v>
      </c>
      <c r="I35" s="9">
        <v>7</v>
      </c>
      <c r="J35" s="10">
        <v>40589</v>
      </c>
      <c r="K35">
        <f t="shared" si="4"/>
        <v>2</v>
      </c>
      <c r="L35" s="10">
        <v>40633</v>
      </c>
      <c r="M35" s="39">
        <v>10</v>
      </c>
    </row>
    <row r="36" spans="6:13">
      <c r="F36" s="9">
        <v>231</v>
      </c>
      <c r="G36" s="9">
        <v>19</v>
      </c>
      <c r="H36" s="9">
        <v>3</v>
      </c>
      <c r="I36" s="9">
        <v>9</v>
      </c>
      <c r="J36" s="10">
        <v>40596</v>
      </c>
      <c r="K36">
        <f t="shared" si="4"/>
        <v>4</v>
      </c>
      <c r="L36" s="10">
        <v>40638</v>
      </c>
      <c r="M36" s="39">
        <v>11</v>
      </c>
    </row>
    <row r="37" spans="6:13">
      <c r="F37" s="9">
        <v>224</v>
      </c>
      <c r="G37" s="9">
        <v>19</v>
      </c>
      <c r="H37" s="9">
        <v>4</v>
      </c>
      <c r="I37" s="9">
        <v>14</v>
      </c>
      <c r="J37" s="10">
        <v>40596</v>
      </c>
      <c r="K37">
        <f t="shared" si="4"/>
        <v>4</v>
      </c>
      <c r="L37" s="10">
        <v>40640</v>
      </c>
      <c r="M37" s="39">
        <v>12</v>
      </c>
    </row>
    <row r="38" spans="6:13">
      <c r="F38" s="9">
        <v>228</v>
      </c>
      <c r="G38" s="9">
        <v>19</v>
      </c>
      <c r="H38" s="9">
        <v>3</v>
      </c>
      <c r="I38" s="9">
        <v>1</v>
      </c>
      <c r="J38" s="10">
        <v>40596</v>
      </c>
      <c r="K38">
        <f t="shared" si="4"/>
        <v>4</v>
      </c>
      <c r="L38" s="10">
        <v>40645</v>
      </c>
      <c r="M38" s="39">
        <v>13</v>
      </c>
    </row>
    <row r="39" spans="6:13">
      <c r="F39" s="9">
        <v>230</v>
      </c>
      <c r="G39" s="9">
        <v>19</v>
      </c>
      <c r="H39" s="9">
        <v>2</v>
      </c>
      <c r="I39" s="9">
        <v>5</v>
      </c>
      <c r="J39" s="10">
        <v>40596</v>
      </c>
      <c r="K39">
        <f t="shared" si="4"/>
        <v>4</v>
      </c>
      <c r="L39" s="10">
        <v>40647</v>
      </c>
      <c r="M39" s="39">
        <v>14</v>
      </c>
    </row>
    <row r="40" spans="6:13">
      <c r="F40" s="9">
        <v>220</v>
      </c>
      <c r="G40" s="9">
        <v>19</v>
      </c>
      <c r="H40" s="9">
        <v>3</v>
      </c>
      <c r="I40" s="9">
        <v>10</v>
      </c>
      <c r="J40" s="10">
        <v>40596</v>
      </c>
      <c r="K40">
        <f t="shared" si="4"/>
        <v>4</v>
      </c>
      <c r="L40" s="10">
        <v>40652</v>
      </c>
      <c r="M40" s="39">
        <v>15</v>
      </c>
    </row>
    <row r="41" spans="6:13">
      <c r="F41" s="9">
        <v>241</v>
      </c>
      <c r="G41" s="9">
        <v>19</v>
      </c>
      <c r="H41" s="9">
        <v>1</v>
      </c>
      <c r="I41" s="9">
        <v>11</v>
      </c>
      <c r="J41" s="10">
        <v>40596</v>
      </c>
      <c r="K41">
        <f t="shared" si="4"/>
        <v>4</v>
      </c>
      <c r="L41" s="10">
        <v>40666</v>
      </c>
      <c r="M41" s="39">
        <v>16</v>
      </c>
    </row>
    <row r="42" spans="6:13">
      <c r="F42" s="9">
        <v>224</v>
      </c>
      <c r="G42" s="9">
        <v>19</v>
      </c>
      <c r="H42" s="9">
        <v>2</v>
      </c>
      <c r="I42" s="9">
        <v>10</v>
      </c>
      <c r="J42" s="10">
        <v>40603</v>
      </c>
      <c r="K42">
        <f t="shared" si="4"/>
        <v>6</v>
      </c>
      <c r="L42" s="10">
        <v>40668</v>
      </c>
      <c r="M42" s="39">
        <v>17</v>
      </c>
    </row>
    <row r="43" spans="6:13">
      <c r="F43" s="9">
        <v>231</v>
      </c>
      <c r="G43" s="9">
        <v>19</v>
      </c>
      <c r="H43" s="9">
        <v>3</v>
      </c>
      <c r="I43" s="9">
        <v>6</v>
      </c>
      <c r="J43" s="10">
        <v>40603</v>
      </c>
      <c r="K43">
        <f t="shared" si="4"/>
        <v>6</v>
      </c>
      <c r="L43" s="10">
        <v>40673</v>
      </c>
      <c r="M43" s="39">
        <v>18</v>
      </c>
    </row>
    <row r="44" spans="6:13">
      <c r="F44" s="9">
        <v>230</v>
      </c>
      <c r="G44" s="9">
        <v>19</v>
      </c>
      <c r="H44" s="9">
        <v>4</v>
      </c>
      <c r="I44" s="9">
        <v>8</v>
      </c>
      <c r="J44" s="10">
        <v>40603</v>
      </c>
      <c r="K44">
        <f t="shared" si="4"/>
        <v>6</v>
      </c>
      <c r="L44" s="10">
        <v>40675</v>
      </c>
      <c r="M44" s="39">
        <v>19</v>
      </c>
    </row>
    <row r="45" spans="6:13">
      <c r="F45" s="9">
        <v>220</v>
      </c>
      <c r="G45" s="9">
        <v>19</v>
      </c>
      <c r="H45" s="9">
        <v>3</v>
      </c>
      <c r="I45" s="9">
        <v>5</v>
      </c>
      <c r="J45" s="10">
        <v>40603</v>
      </c>
      <c r="K45">
        <f t="shared" si="4"/>
        <v>6</v>
      </c>
      <c r="L45" s="10">
        <v>40680</v>
      </c>
      <c r="M45" s="39">
        <v>20</v>
      </c>
    </row>
    <row r="46" spans="6:13">
      <c r="F46" s="9">
        <v>241</v>
      </c>
      <c r="G46" s="9">
        <v>19</v>
      </c>
      <c r="H46" s="9">
        <v>1</v>
      </c>
      <c r="I46" s="9">
        <v>11</v>
      </c>
      <c r="J46" s="10">
        <v>40605</v>
      </c>
      <c r="K46">
        <f t="shared" si="4"/>
        <v>7</v>
      </c>
      <c r="L46" s="10">
        <v>40682</v>
      </c>
      <c r="M46" s="39">
        <v>21</v>
      </c>
    </row>
    <row r="47" spans="6:13">
      <c r="F47" s="9">
        <v>224</v>
      </c>
      <c r="G47" s="9">
        <v>19</v>
      </c>
      <c r="H47" s="9">
        <v>4</v>
      </c>
      <c r="I47" s="9">
        <v>7</v>
      </c>
      <c r="J47" s="10">
        <v>40626</v>
      </c>
      <c r="K47">
        <f t="shared" si="4"/>
        <v>8</v>
      </c>
      <c r="L47" s="10">
        <v>40687</v>
      </c>
      <c r="M47" s="39">
        <v>22</v>
      </c>
    </row>
    <row r="48" spans="6:13">
      <c r="F48" s="9">
        <v>220</v>
      </c>
      <c r="G48" s="9">
        <v>19</v>
      </c>
      <c r="H48" s="9">
        <v>3</v>
      </c>
      <c r="I48" s="9">
        <v>7</v>
      </c>
      <c r="J48" s="10">
        <v>40631</v>
      </c>
      <c r="K48">
        <f t="shared" si="4"/>
        <v>9</v>
      </c>
      <c r="L48" s="10">
        <v>40689</v>
      </c>
      <c r="M48" s="39">
        <v>23</v>
      </c>
    </row>
    <row r="49" spans="6:13">
      <c r="F49" s="9">
        <v>237</v>
      </c>
      <c r="G49" s="9">
        <v>19</v>
      </c>
      <c r="H49" s="9">
        <v>3</v>
      </c>
      <c r="I49" s="9">
        <v>13</v>
      </c>
      <c r="J49" s="10">
        <v>40631</v>
      </c>
      <c r="K49">
        <f t="shared" si="4"/>
        <v>9</v>
      </c>
    </row>
    <row r="50" spans="6:13">
      <c r="F50" s="9">
        <v>231</v>
      </c>
      <c r="G50" s="9">
        <v>19</v>
      </c>
      <c r="H50" s="9">
        <v>3</v>
      </c>
      <c r="I50" s="9">
        <v>8</v>
      </c>
      <c r="J50" s="10">
        <v>40631</v>
      </c>
      <c r="K50">
        <f t="shared" si="4"/>
        <v>9</v>
      </c>
    </row>
    <row r="51" spans="6:13">
      <c r="F51" s="9">
        <v>231</v>
      </c>
      <c r="G51" s="9">
        <v>19</v>
      </c>
      <c r="H51" s="9">
        <v>3</v>
      </c>
      <c r="I51" s="9">
        <v>9</v>
      </c>
      <c r="J51" s="10">
        <v>40638</v>
      </c>
      <c r="K51">
        <f t="shared" si="4"/>
        <v>11</v>
      </c>
    </row>
    <row r="52" spans="6:13">
      <c r="F52" s="9">
        <v>220</v>
      </c>
      <c r="G52" s="9">
        <v>19</v>
      </c>
      <c r="H52" s="9">
        <v>3</v>
      </c>
      <c r="I52" s="9">
        <v>10</v>
      </c>
      <c r="J52" s="10">
        <v>40638</v>
      </c>
      <c r="K52">
        <f t="shared" si="4"/>
        <v>11</v>
      </c>
    </row>
    <row r="53" spans="6:13">
      <c r="F53" s="9">
        <v>220</v>
      </c>
      <c r="G53" s="9">
        <v>19</v>
      </c>
      <c r="H53" s="9">
        <v>3</v>
      </c>
      <c r="I53" s="9">
        <v>6</v>
      </c>
      <c r="J53" s="10">
        <v>40645</v>
      </c>
      <c r="K53">
        <f t="shared" si="4"/>
        <v>13</v>
      </c>
    </row>
    <row r="54" spans="6:13">
      <c r="F54" s="9">
        <v>231</v>
      </c>
      <c r="G54" s="9">
        <v>19</v>
      </c>
      <c r="H54" s="9">
        <v>3</v>
      </c>
      <c r="I54" s="9">
        <v>5</v>
      </c>
      <c r="J54" s="10">
        <v>40645</v>
      </c>
      <c r="K54">
        <f t="shared" si="4"/>
        <v>13</v>
      </c>
    </row>
    <row r="55" spans="6:13">
      <c r="F55" s="9">
        <v>220</v>
      </c>
      <c r="G55" s="9">
        <v>19</v>
      </c>
      <c r="H55" s="9">
        <v>2</v>
      </c>
      <c r="I55" s="9">
        <v>3</v>
      </c>
      <c r="J55" s="10">
        <v>40652</v>
      </c>
      <c r="K55">
        <f t="shared" si="4"/>
        <v>15</v>
      </c>
    </row>
    <row r="56" spans="6:13">
      <c r="F56" s="9">
        <v>220</v>
      </c>
      <c r="G56" s="9">
        <v>19</v>
      </c>
      <c r="H56" s="9">
        <v>3</v>
      </c>
      <c r="I56" s="9">
        <v>10</v>
      </c>
      <c r="J56" s="10">
        <v>40666</v>
      </c>
      <c r="K56">
        <f t="shared" si="4"/>
        <v>16</v>
      </c>
    </row>
    <row r="57" spans="6:13">
      <c r="F57" s="9">
        <v>231</v>
      </c>
      <c r="G57" s="9">
        <v>19</v>
      </c>
      <c r="H57" s="9">
        <v>3</v>
      </c>
      <c r="I57" s="9">
        <v>9</v>
      </c>
      <c r="J57" s="10">
        <v>40666</v>
      </c>
      <c r="K57">
        <f t="shared" si="4"/>
        <v>16</v>
      </c>
    </row>
    <row r="58" spans="6:13">
      <c r="F58" s="9">
        <v>220</v>
      </c>
      <c r="G58" s="9">
        <v>19</v>
      </c>
      <c r="H58" s="9">
        <v>4</v>
      </c>
      <c r="I58" s="9">
        <v>10</v>
      </c>
      <c r="J58" s="10">
        <v>40680</v>
      </c>
      <c r="K58">
        <f t="shared" si="4"/>
        <v>20</v>
      </c>
    </row>
    <row r="59" spans="6:13">
      <c r="F59" s="9">
        <v>231</v>
      </c>
      <c r="G59" s="9">
        <v>19</v>
      </c>
      <c r="H59" s="9">
        <v>4</v>
      </c>
      <c r="I59" s="9">
        <v>11</v>
      </c>
      <c r="J59" s="10">
        <v>40680</v>
      </c>
      <c r="K59">
        <f t="shared" si="4"/>
        <v>20</v>
      </c>
    </row>
    <row r="60" spans="6:13">
      <c r="F60" s="11">
        <v>193</v>
      </c>
      <c r="G60" s="11">
        <v>20</v>
      </c>
      <c r="H60" s="11">
        <v>3</v>
      </c>
      <c r="I60" s="11">
        <v>11</v>
      </c>
      <c r="J60" s="12">
        <v>40582</v>
      </c>
      <c r="K60">
        <f>VLOOKUP(J60,$L$60:$M$83,2,0)</f>
        <v>1</v>
      </c>
      <c r="L60" s="12">
        <v>40582</v>
      </c>
      <c r="M60" s="39">
        <v>1</v>
      </c>
    </row>
    <row r="61" spans="6:13">
      <c r="F61" s="11">
        <v>270</v>
      </c>
      <c r="G61" s="11">
        <v>20</v>
      </c>
      <c r="H61" s="11">
        <v>3</v>
      </c>
      <c r="I61" s="11">
        <v>6</v>
      </c>
      <c r="J61" s="12">
        <v>40584</v>
      </c>
      <c r="K61">
        <f t="shared" ref="K61:K80" si="5">VLOOKUP(J61,$L$60:$M$83,2,0)</f>
        <v>2</v>
      </c>
      <c r="L61" s="12">
        <v>40584</v>
      </c>
      <c r="M61" s="39">
        <v>2</v>
      </c>
    </row>
    <row r="62" spans="6:13">
      <c r="F62" s="11">
        <v>193</v>
      </c>
      <c r="G62" s="11">
        <v>20</v>
      </c>
      <c r="H62" s="11">
        <v>3</v>
      </c>
      <c r="I62" s="11">
        <v>10</v>
      </c>
      <c r="J62" s="12">
        <v>40584</v>
      </c>
      <c r="K62">
        <f t="shared" si="5"/>
        <v>2</v>
      </c>
      <c r="L62" s="12">
        <v>40591</v>
      </c>
      <c r="M62" s="39">
        <v>3</v>
      </c>
    </row>
    <row r="63" spans="6:13">
      <c r="F63" s="11">
        <v>263</v>
      </c>
      <c r="G63" s="11">
        <v>20</v>
      </c>
      <c r="H63" s="11">
        <v>3</v>
      </c>
      <c r="I63" s="11">
        <v>1</v>
      </c>
      <c r="J63" s="12">
        <v>40584</v>
      </c>
      <c r="K63">
        <f t="shared" si="5"/>
        <v>2</v>
      </c>
      <c r="L63" s="12">
        <v>40596</v>
      </c>
      <c r="M63" s="39">
        <v>4</v>
      </c>
    </row>
    <row r="64" spans="6:13">
      <c r="F64" s="11">
        <v>266</v>
      </c>
      <c r="G64" s="11">
        <v>20</v>
      </c>
      <c r="H64" s="11">
        <v>3</v>
      </c>
      <c r="I64" s="11">
        <v>2</v>
      </c>
      <c r="J64" s="12">
        <v>40584</v>
      </c>
      <c r="K64">
        <f t="shared" si="5"/>
        <v>2</v>
      </c>
      <c r="L64" s="12">
        <v>40598</v>
      </c>
      <c r="M64" s="39">
        <v>5</v>
      </c>
    </row>
    <row r="65" spans="4:13">
      <c r="F65" s="11">
        <v>269</v>
      </c>
      <c r="G65" s="11">
        <v>20</v>
      </c>
      <c r="H65" s="11">
        <v>3</v>
      </c>
      <c r="I65" s="11">
        <v>16</v>
      </c>
      <c r="J65" s="12">
        <v>40584</v>
      </c>
      <c r="K65">
        <f t="shared" si="5"/>
        <v>2</v>
      </c>
      <c r="L65" s="12">
        <v>40603</v>
      </c>
      <c r="M65" s="39">
        <v>6</v>
      </c>
    </row>
    <row r="66" spans="4:13">
      <c r="F66" s="11">
        <v>263</v>
      </c>
      <c r="G66" s="11">
        <v>20</v>
      </c>
      <c r="H66" s="11">
        <v>3</v>
      </c>
      <c r="I66" s="11">
        <v>1</v>
      </c>
      <c r="J66" s="12">
        <v>40591</v>
      </c>
      <c r="K66">
        <f t="shared" si="5"/>
        <v>3</v>
      </c>
      <c r="L66" s="12">
        <v>40605</v>
      </c>
      <c r="M66" s="39">
        <v>7</v>
      </c>
    </row>
    <row r="67" spans="4:13">
      <c r="F67" s="11">
        <v>269</v>
      </c>
      <c r="G67" s="11">
        <v>20</v>
      </c>
      <c r="H67" s="11">
        <v>4</v>
      </c>
      <c r="I67" s="11">
        <v>9</v>
      </c>
      <c r="J67" s="12">
        <v>40591</v>
      </c>
      <c r="K67">
        <f t="shared" si="5"/>
        <v>3</v>
      </c>
      <c r="L67" s="12">
        <v>40624</v>
      </c>
      <c r="M67" s="39">
        <v>8</v>
      </c>
    </row>
    <row r="68" spans="4:13">
      <c r="F68" s="11">
        <v>193</v>
      </c>
      <c r="G68" s="11">
        <v>20</v>
      </c>
      <c r="H68" s="11">
        <v>3</v>
      </c>
      <c r="I68" s="11">
        <v>10</v>
      </c>
      <c r="J68" s="12">
        <v>40591</v>
      </c>
      <c r="K68">
        <f t="shared" si="5"/>
        <v>3</v>
      </c>
      <c r="L68" s="12">
        <v>40626</v>
      </c>
      <c r="M68" s="39">
        <v>9</v>
      </c>
    </row>
    <row r="69" spans="4:13">
      <c r="F69" s="11">
        <v>193</v>
      </c>
      <c r="G69" s="11">
        <v>20</v>
      </c>
      <c r="H69" s="11">
        <v>2</v>
      </c>
      <c r="I69" s="11">
        <v>3</v>
      </c>
      <c r="J69" s="12">
        <v>40596</v>
      </c>
      <c r="K69">
        <f t="shared" si="5"/>
        <v>4</v>
      </c>
      <c r="L69" s="12">
        <v>40630</v>
      </c>
      <c r="M69" s="39">
        <v>10</v>
      </c>
    </row>
    <row r="70" spans="4:13">
      <c r="F70" s="11">
        <v>263</v>
      </c>
      <c r="G70" s="11">
        <v>20</v>
      </c>
      <c r="H70" s="11">
        <v>4</v>
      </c>
      <c r="I70" s="11">
        <v>1</v>
      </c>
      <c r="J70" s="12">
        <v>40596</v>
      </c>
      <c r="K70">
        <f t="shared" si="5"/>
        <v>4</v>
      </c>
      <c r="L70" s="12">
        <v>40631</v>
      </c>
      <c r="M70" s="39">
        <v>11</v>
      </c>
    </row>
    <row r="71" spans="4:13">
      <c r="F71" s="11">
        <v>193</v>
      </c>
      <c r="G71" s="11">
        <v>20</v>
      </c>
      <c r="H71" s="11">
        <v>3</v>
      </c>
      <c r="I71" s="11">
        <v>10</v>
      </c>
      <c r="J71" s="12">
        <v>40598</v>
      </c>
      <c r="K71">
        <f t="shared" si="5"/>
        <v>5</v>
      </c>
      <c r="L71" s="12">
        <v>40633</v>
      </c>
      <c r="M71" s="39">
        <v>12</v>
      </c>
    </row>
    <row r="72" spans="4:13">
      <c r="F72" s="11">
        <v>263</v>
      </c>
      <c r="G72" s="11">
        <v>20</v>
      </c>
      <c r="H72" s="11">
        <v>3</v>
      </c>
      <c r="I72" s="11">
        <v>4</v>
      </c>
      <c r="J72" s="12">
        <v>40598</v>
      </c>
      <c r="K72">
        <f t="shared" si="5"/>
        <v>5</v>
      </c>
      <c r="L72" s="12">
        <v>40638</v>
      </c>
      <c r="M72" s="39">
        <v>13</v>
      </c>
    </row>
    <row r="73" spans="4:13">
      <c r="F73" s="11">
        <v>269</v>
      </c>
      <c r="G73" s="11">
        <v>20</v>
      </c>
      <c r="H73" s="11">
        <v>4</v>
      </c>
      <c r="I73" s="11">
        <v>11</v>
      </c>
      <c r="J73" s="12">
        <v>40598</v>
      </c>
      <c r="K73">
        <f t="shared" si="5"/>
        <v>5</v>
      </c>
      <c r="L73" s="12">
        <v>40640</v>
      </c>
      <c r="M73" s="39">
        <v>14</v>
      </c>
    </row>
    <row r="74" spans="4:13">
      <c r="F74" s="11">
        <v>263</v>
      </c>
      <c r="G74" s="11">
        <v>20</v>
      </c>
      <c r="H74" s="11">
        <v>3</v>
      </c>
      <c r="I74" s="11">
        <v>7</v>
      </c>
      <c r="J74" s="12">
        <v>40603</v>
      </c>
      <c r="K74">
        <f t="shared" si="5"/>
        <v>6</v>
      </c>
      <c r="L74" s="12">
        <v>40645</v>
      </c>
      <c r="M74" s="39">
        <v>15</v>
      </c>
    </row>
    <row r="75" spans="4:13">
      <c r="F75" s="11">
        <v>193</v>
      </c>
      <c r="G75" s="11">
        <v>20</v>
      </c>
      <c r="H75" s="11">
        <v>2</v>
      </c>
      <c r="I75" s="11">
        <v>3</v>
      </c>
      <c r="J75" s="12">
        <v>40603</v>
      </c>
      <c r="K75">
        <f t="shared" si="5"/>
        <v>6</v>
      </c>
      <c r="L75" s="12">
        <v>40647</v>
      </c>
      <c r="M75" s="39">
        <v>16</v>
      </c>
    </row>
    <row r="76" spans="4:13">
      <c r="F76" s="11">
        <v>263</v>
      </c>
      <c r="G76" s="11">
        <v>20</v>
      </c>
      <c r="H76" s="11">
        <v>3</v>
      </c>
      <c r="I76" s="11">
        <v>2</v>
      </c>
      <c r="J76" s="12">
        <v>40605</v>
      </c>
      <c r="K76">
        <f t="shared" si="5"/>
        <v>7</v>
      </c>
      <c r="L76" s="12">
        <v>40652</v>
      </c>
      <c r="M76" s="39">
        <v>17</v>
      </c>
    </row>
    <row r="77" spans="4:13">
      <c r="F77" s="11">
        <v>193</v>
      </c>
      <c r="G77" s="11">
        <v>20</v>
      </c>
      <c r="H77" s="11">
        <v>3</v>
      </c>
      <c r="I77" s="11">
        <v>4</v>
      </c>
      <c r="J77" s="12">
        <v>40605</v>
      </c>
      <c r="K77">
        <f t="shared" si="5"/>
        <v>7</v>
      </c>
      <c r="L77" s="12">
        <v>40666</v>
      </c>
      <c r="M77" s="39">
        <v>18</v>
      </c>
    </row>
    <row r="78" spans="4:13">
      <c r="D78" s="14">
        <v>40581</v>
      </c>
      <c r="E78" s="39">
        <v>1</v>
      </c>
      <c r="F78" s="11">
        <v>263</v>
      </c>
      <c r="G78" s="11">
        <v>20</v>
      </c>
      <c r="H78" s="11">
        <v>3</v>
      </c>
      <c r="I78" s="11">
        <v>1</v>
      </c>
      <c r="J78" s="12">
        <v>40626</v>
      </c>
      <c r="K78">
        <f t="shared" si="5"/>
        <v>9</v>
      </c>
      <c r="L78" s="12">
        <v>40668</v>
      </c>
      <c r="M78" s="39">
        <v>19</v>
      </c>
    </row>
    <row r="79" spans="4:13">
      <c r="D79" s="14">
        <v>40588</v>
      </c>
      <c r="E79" s="39">
        <v>2</v>
      </c>
      <c r="F79" s="11">
        <v>280</v>
      </c>
      <c r="G79" s="11">
        <v>20</v>
      </c>
      <c r="H79" s="11">
        <v>3</v>
      </c>
      <c r="I79" s="11">
        <v>7</v>
      </c>
      <c r="J79" s="12">
        <v>40630</v>
      </c>
      <c r="K79">
        <f t="shared" si="5"/>
        <v>10</v>
      </c>
      <c r="L79" s="12">
        <v>40672</v>
      </c>
      <c r="M79" s="39">
        <v>20</v>
      </c>
    </row>
    <row r="80" spans="4:13">
      <c r="D80" s="14">
        <v>40595</v>
      </c>
      <c r="E80" s="39">
        <v>3</v>
      </c>
      <c r="F80" s="11">
        <v>280</v>
      </c>
      <c r="G80" s="11">
        <v>20</v>
      </c>
      <c r="H80" s="11">
        <v>3</v>
      </c>
      <c r="I80" s="11">
        <v>12</v>
      </c>
      <c r="J80" s="12">
        <v>40672</v>
      </c>
      <c r="K80">
        <f t="shared" si="5"/>
        <v>20</v>
      </c>
      <c r="L80" s="12">
        <v>40673</v>
      </c>
      <c r="M80" s="39">
        <v>21</v>
      </c>
    </row>
    <row r="81" spans="4:13">
      <c r="D81" s="14">
        <v>40602</v>
      </c>
      <c r="E81" s="39">
        <v>4</v>
      </c>
      <c r="F81" s="13">
        <v>173</v>
      </c>
      <c r="G81" s="13">
        <v>22</v>
      </c>
      <c r="H81" s="13">
        <v>3</v>
      </c>
      <c r="I81" s="13">
        <v>2</v>
      </c>
      <c r="J81" s="14">
        <v>40581</v>
      </c>
      <c r="K81">
        <f>VLOOKUP(J81,$D$78:$E$90,2,0)</f>
        <v>1</v>
      </c>
      <c r="L81" s="12">
        <v>40675</v>
      </c>
      <c r="M81" s="39">
        <v>22</v>
      </c>
    </row>
    <row r="82" spans="4:13">
      <c r="D82" s="14">
        <v>40609</v>
      </c>
      <c r="E82" s="39">
        <v>5</v>
      </c>
      <c r="F82" s="13">
        <v>287</v>
      </c>
      <c r="G82" s="13">
        <v>22</v>
      </c>
      <c r="H82" s="13">
        <v>4</v>
      </c>
      <c r="I82" s="13">
        <v>7</v>
      </c>
      <c r="J82" s="14">
        <v>40588</v>
      </c>
      <c r="K82">
        <f t="shared" ref="K82:K87" si="6">VLOOKUP(J82,$D$78:$E$90,2,0)</f>
        <v>2</v>
      </c>
      <c r="L82" s="12">
        <v>40682</v>
      </c>
      <c r="M82" s="39">
        <v>23</v>
      </c>
    </row>
    <row r="83" spans="4:13">
      <c r="D83" s="14">
        <v>40623</v>
      </c>
      <c r="E83" s="39">
        <v>6</v>
      </c>
      <c r="F83" s="13">
        <v>311</v>
      </c>
      <c r="G83" s="13">
        <v>22</v>
      </c>
      <c r="H83" s="13">
        <v>2</v>
      </c>
      <c r="I83" s="13">
        <v>1</v>
      </c>
      <c r="J83" s="14">
        <v>40595</v>
      </c>
      <c r="K83">
        <f t="shared" si="6"/>
        <v>3</v>
      </c>
      <c r="L83" s="12">
        <v>40689</v>
      </c>
      <c r="M83" s="39">
        <v>24</v>
      </c>
    </row>
    <row r="84" spans="4:13">
      <c r="D84" s="14">
        <v>40630</v>
      </c>
      <c r="E84" s="39">
        <v>7</v>
      </c>
      <c r="F84" s="13">
        <v>315</v>
      </c>
      <c r="G84" s="13">
        <v>22</v>
      </c>
      <c r="H84" s="13">
        <v>2</v>
      </c>
      <c r="I84" s="13">
        <v>12</v>
      </c>
      <c r="J84" s="14">
        <v>40602</v>
      </c>
      <c r="K84">
        <f t="shared" si="6"/>
        <v>4</v>
      </c>
    </row>
    <row r="85" spans="4:13">
      <c r="D85" s="14">
        <v>40637</v>
      </c>
      <c r="E85" s="39">
        <v>8</v>
      </c>
      <c r="F85" s="13">
        <v>311</v>
      </c>
      <c r="G85" s="13">
        <v>22</v>
      </c>
      <c r="H85" s="13">
        <v>2</v>
      </c>
      <c r="I85" s="13">
        <v>11</v>
      </c>
      <c r="J85" s="14">
        <v>40602</v>
      </c>
      <c r="K85">
        <f t="shared" si="6"/>
        <v>4</v>
      </c>
    </row>
    <row r="86" spans="4:13">
      <c r="D86" s="14">
        <v>40644</v>
      </c>
      <c r="E86" s="39">
        <v>9</v>
      </c>
      <c r="F86" s="13">
        <v>173</v>
      </c>
      <c r="G86" s="13">
        <v>22</v>
      </c>
      <c r="H86" s="13">
        <v>2</v>
      </c>
      <c r="I86" s="13">
        <v>10</v>
      </c>
      <c r="J86" s="14">
        <v>40609</v>
      </c>
      <c r="K86">
        <f t="shared" si="6"/>
        <v>5</v>
      </c>
      <c r="L86" s="38">
        <v>40585</v>
      </c>
      <c r="M86" s="39">
        <v>1</v>
      </c>
    </row>
    <row r="87" spans="4:13">
      <c r="D87" s="14">
        <v>40651</v>
      </c>
      <c r="E87" s="39">
        <v>10</v>
      </c>
      <c r="F87" s="13">
        <v>173</v>
      </c>
      <c r="G87" s="13">
        <v>22</v>
      </c>
      <c r="H87" s="13">
        <v>4</v>
      </c>
      <c r="I87" s="13">
        <v>10</v>
      </c>
      <c r="J87" s="14">
        <v>40630</v>
      </c>
      <c r="K87">
        <f t="shared" si="6"/>
        <v>7</v>
      </c>
      <c r="L87" s="38">
        <v>40588</v>
      </c>
      <c r="M87" s="39">
        <v>2</v>
      </c>
    </row>
    <row r="88" spans="4:13">
      <c r="D88" s="14">
        <v>40672</v>
      </c>
      <c r="E88" s="39">
        <v>11</v>
      </c>
      <c r="F88" s="15">
        <v>173</v>
      </c>
      <c r="G88" s="15">
        <v>23</v>
      </c>
      <c r="H88" s="15">
        <v>3</v>
      </c>
      <c r="I88" s="15">
        <v>2</v>
      </c>
      <c r="J88" s="16">
        <v>40585</v>
      </c>
      <c r="K88">
        <f>VLOOKUP(J88,$L$86:$M$109,2,0)</f>
        <v>1</v>
      </c>
      <c r="L88" s="38">
        <v>40592</v>
      </c>
      <c r="M88" s="39">
        <v>3</v>
      </c>
    </row>
    <row r="89" spans="4:13">
      <c r="D89" s="14">
        <v>40679</v>
      </c>
      <c r="E89" s="39">
        <v>12</v>
      </c>
      <c r="F89" s="15">
        <v>315</v>
      </c>
      <c r="G89" s="15">
        <v>23</v>
      </c>
      <c r="H89" s="15">
        <v>2</v>
      </c>
      <c r="I89" s="15">
        <v>2</v>
      </c>
      <c r="J89" s="16">
        <v>40595</v>
      </c>
      <c r="K89">
        <f t="shared" ref="K89:K93" si="7">VLOOKUP(J89,$L$86:$M$109,2,0)</f>
        <v>4</v>
      </c>
      <c r="L89" s="38">
        <v>40595</v>
      </c>
      <c r="M89" s="39">
        <v>4</v>
      </c>
    </row>
    <row r="90" spans="4:13">
      <c r="D90" s="14">
        <v>40686</v>
      </c>
      <c r="E90" s="39">
        <v>13</v>
      </c>
      <c r="F90" s="15">
        <v>173</v>
      </c>
      <c r="G90" s="15">
        <v>23</v>
      </c>
      <c r="H90" s="15">
        <v>3</v>
      </c>
      <c r="I90" s="15">
        <v>4</v>
      </c>
      <c r="J90" s="16">
        <v>40595</v>
      </c>
      <c r="K90">
        <f t="shared" si="7"/>
        <v>4</v>
      </c>
      <c r="L90" s="38">
        <v>40599</v>
      </c>
      <c r="M90" s="39">
        <v>5</v>
      </c>
    </row>
    <row r="91" spans="4:13">
      <c r="E91" s="39"/>
      <c r="F91" s="15">
        <v>173</v>
      </c>
      <c r="G91" s="15">
        <v>23</v>
      </c>
      <c r="H91" s="15">
        <v>5</v>
      </c>
      <c r="I91" s="15">
        <v>1</v>
      </c>
      <c r="J91" s="16">
        <v>40606</v>
      </c>
      <c r="K91">
        <f t="shared" si="7"/>
        <v>7</v>
      </c>
      <c r="L91" s="38">
        <v>40602</v>
      </c>
      <c r="M91" s="39">
        <v>6</v>
      </c>
    </row>
    <row r="92" spans="4:13">
      <c r="E92" s="39"/>
      <c r="F92" s="15">
        <v>173</v>
      </c>
      <c r="G92" s="15">
        <v>23</v>
      </c>
      <c r="H92" s="15">
        <v>2</v>
      </c>
      <c r="I92" s="15">
        <v>1</v>
      </c>
      <c r="J92" s="16">
        <v>40627</v>
      </c>
      <c r="K92">
        <f t="shared" si="7"/>
        <v>10</v>
      </c>
      <c r="L92" s="38">
        <v>40606</v>
      </c>
      <c r="M92" s="39">
        <v>7</v>
      </c>
    </row>
    <row r="93" spans="4:13">
      <c r="E93" s="39"/>
      <c r="F93" s="15">
        <v>173</v>
      </c>
      <c r="G93" s="15">
        <v>23</v>
      </c>
      <c r="H93" s="15">
        <v>7</v>
      </c>
      <c r="I93" s="15">
        <v>1</v>
      </c>
      <c r="J93" s="16">
        <v>40641</v>
      </c>
      <c r="K93">
        <f t="shared" si="7"/>
        <v>14</v>
      </c>
      <c r="L93" s="38">
        <v>40609</v>
      </c>
      <c r="M93" s="39">
        <v>8</v>
      </c>
    </row>
    <row r="94" spans="4:13">
      <c r="F94" s="17">
        <v>117</v>
      </c>
      <c r="G94" s="17">
        <v>26</v>
      </c>
      <c r="H94" s="17">
        <v>5</v>
      </c>
      <c r="I94" s="17">
        <v>1</v>
      </c>
      <c r="J94" s="18">
        <v>40597</v>
      </c>
      <c r="K94">
        <f>VLOOKUP(J94,$D$96:$E$105,2,0)</f>
        <v>1</v>
      </c>
      <c r="L94" s="38">
        <v>40623</v>
      </c>
      <c r="M94" s="39">
        <v>9</v>
      </c>
    </row>
    <row r="95" spans="4:13">
      <c r="F95" s="17">
        <v>91</v>
      </c>
      <c r="G95" s="17">
        <v>26</v>
      </c>
      <c r="H95" s="17">
        <v>4</v>
      </c>
      <c r="I95" s="17">
        <v>7</v>
      </c>
      <c r="J95" s="18">
        <v>40597</v>
      </c>
      <c r="K95">
        <f t="shared" ref="K95:K124" si="8">VLOOKUP(J95,$D$96:$E$105,2,0)</f>
        <v>1</v>
      </c>
      <c r="L95" s="38">
        <v>40627</v>
      </c>
      <c r="M95" s="39">
        <v>10</v>
      </c>
    </row>
    <row r="96" spans="4:13">
      <c r="D96" s="18">
        <v>40597</v>
      </c>
      <c r="E96" s="39">
        <v>1</v>
      </c>
      <c r="F96" s="17">
        <v>98</v>
      </c>
      <c r="G96" s="17">
        <v>26</v>
      </c>
      <c r="H96" s="17">
        <v>4</v>
      </c>
      <c r="I96" s="17">
        <v>5</v>
      </c>
      <c r="J96" s="18">
        <v>40597</v>
      </c>
      <c r="K96">
        <f t="shared" si="8"/>
        <v>1</v>
      </c>
      <c r="L96" s="38">
        <v>40630</v>
      </c>
      <c r="M96" s="39">
        <v>11</v>
      </c>
    </row>
    <row r="97" spans="4:13">
      <c r="D97" s="18">
        <v>40604</v>
      </c>
      <c r="E97" s="39">
        <v>2</v>
      </c>
      <c r="F97" s="17">
        <v>99</v>
      </c>
      <c r="G97" s="17">
        <v>26</v>
      </c>
      <c r="H97" s="17">
        <v>4</v>
      </c>
      <c r="I97" s="17">
        <v>6</v>
      </c>
      <c r="J97" s="18">
        <v>40597</v>
      </c>
      <c r="K97">
        <f t="shared" si="8"/>
        <v>1</v>
      </c>
      <c r="L97" s="38">
        <v>40634</v>
      </c>
      <c r="M97" s="39">
        <v>12</v>
      </c>
    </row>
    <row r="98" spans="4:13">
      <c r="D98" s="18">
        <v>40611</v>
      </c>
      <c r="E98" s="39">
        <v>3</v>
      </c>
      <c r="F98" s="17">
        <v>101</v>
      </c>
      <c r="G98" s="17">
        <v>26</v>
      </c>
      <c r="H98" s="17">
        <v>5</v>
      </c>
      <c r="I98" s="17">
        <v>4</v>
      </c>
      <c r="J98" s="18">
        <v>40597</v>
      </c>
      <c r="K98">
        <f t="shared" si="8"/>
        <v>1</v>
      </c>
      <c r="L98" s="38">
        <v>40637</v>
      </c>
      <c r="M98" s="39">
        <v>13</v>
      </c>
    </row>
    <row r="99" spans="4:13">
      <c r="D99" s="18">
        <v>40632</v>
      </c>
      <c r="E99" s="39">
        <v>4</v>
      </c>
      <c r="F99" s="17">
        <v>106</v>
      </c>
      <c r="G99" s="17">
        <v>26</v>
      </c>
      <c r="H99" s="17">
        <v>5</v>
      </c>
      <c r="I99" s="17">
        <v>2</v>
      </c>
      <c r="J99" s="18">
        <v>40597</v>
      </c>
      <c r="K99">
        <f t="shared" si="8"/>
        <v>1</v>
      </c>
      <c r="L99" s="38">
        <v>40641</v>
      </c>
      <c r="M99" s="39">
        <v>14</v>
      </c>
    </row>
    <row r="100" spans="4:13">
      <c r="D100" s="18">
        <v>40639</v>
      </c>
      <c r="E100" s="39">
        <v>5</v>
      </c>
      <c r="F100" s="17">
        <v>107</v>
      </c>
      <c r="G100" s="17">
        <v>26</v>
      </c>
      <c r="H100" s="17">
        <v>5</v>
      </c>
      <c r="I100" s="17">
        <v>8</v>
      </c>
      <c r="J100" s="18">
        <v>40597</v>
      </c>
      <c r="K100">
        <f t="shared" si="8"/>
        <v>1</v>
      </c>
      <c r="L100" s="38">
        <v>40644</v>
      </c>
      <c r="M100" s="39">
        <v>15</v>
      </c>
    </row>
    <row r="101" spans="4:13">
      <c r="D101" s="18">
        <v>40646</v>
      </c>
      <c r="E101" s="39">
        <v>6</v>
      </c>
      <c r="F101" s="17">
        <v>116</v>
      </c>
      <c r="G101" s="17">
        <v>26</v>
      </c>
      <c r="H101" s="17">
        <v>5</v>
      </c>
      <c r="I101" s="17">
        <v>3</v>
      </c>
      <c r="J101" s="18">
        <v>40597</v>
      </c>
      <c r="K101">
        <f t="shared" si="8"/>
        <v>1</v>
      </c>
      <c r="L101" s="38">
        <v>40648</v>
      </c>
      <c r="M101" s="39">
        <v>16</v>
      </c>
    </row>
    <row r="102" spans="4:13">
      <c r="D102" s="18">
        <v>40667</v>
      </c>
      <c r="E102" s="39">
        <v>7</v>
      </c>
      <c r="F102" s="17">
        <v>75</v>
      </c>
      <c r="G102" s="17">
        <v>26</v>
      </c>
      <c r="H102" s="17">
        <v>4</v>
      </c>
      <c r="I102" s="17">
        <v>8</v>
      </c>
      <c r="J102" s="18">
        <v>40604</v>
      </c>
      <c r="K102">
        <f t="shared" si="8"/>
        <v>2</v>
      </c>
      <c r="L102" s="38">
        <v>40651</v>
      </c>
      <c r="M102" s="39">
        <v>17</v>
      </c>
    </row>
    <row r="103" spans="4:13">
      <c r="D103" s="18">
        <v>40681</v>
      </c>
      <c r="E103" s="39">
        <v>8</v>
      </c>
      <c r="F103" s="17">
        <v>107</v>
      </c>
      <c r="G103" s="17">
        <v>26</v>
      </c>
      <c r="H103" s="17">
        <v>5</v>
      </c>
      <c r="I103" s="17">
        <v>8</v>
      </c>
      <c r="J103" s="18">
        <v>40604</v>
      </c>
      <c r="K103">
        <f t="shared" si="8"/>
        <v>2</v>
      </c>
      <c r="L103" s="38">
        <v>40669</v>
      </c>
      <c r="M103" s="39">
        <v>18</v>
      </c>
    </row>
    <row r="104" spans="4:13">
      <c r="D104" s="18">
        <v>40688</v>
      </c>
      <c r="E104" s="39">
        <v>9</v>
      </c>
      <c r="F104" s="17">
        <v>98</v>
      </c>
      <c r="G104" s="17">
        <v>26</v>
      </c>
      <c r="H104" s="17">
        <v>4</v>
      </c>
      <c r="I104" s="17">
        <v>5</v>
      </c>
      <c r="J104" s="18">
        <v>40604</v>
      </c>
      <c r="K104">
        <f t="shared" si="8"/>
        <v>2</v>
      </c>
      <c r="L104" s="38">
        <v>40672</v>
      </c>
      <c r="M104" s="39">
        <v>19</v>
      </c>
    </row>
    <row r="105" spans="4:13">
      <c r="D105" s="18">
        <v>40695</v>
      </c>
      <c r="E105" s="39">
        <v>10</v>
      </c>
      <c r="F105" s="17">
        <v>91</v>
      </c>
      <c r="G105" s="17">
        <v>26</v>
      </c>
      <c r="H105" s="17">
        <v>4</v>
      </c>
      <c r="I105" s="17">
        <v>7</v>
      </c>
      <c r="J105" s="18">
        <v>40604</v>
      </c>
      <c r="K105">
        <f t="shared" si="8"/>
        <v>2</v>
      </c>
      <c r="L105" s="38">
        <v>40676</v>
      </c>
      <c r="M105" s="39">
        <v>20</v>
      </c>
    </row>
    <row r="106" spans="4:13">
      <c r="E106" s="39"/>
      <c r="F106" s="17">
        <v>99</v>
      </c>
      <c r="G106" s="17">
        <v>26</v>
      </c>
      <c r="H106" s="17">
        <v>4</v>
      </c>
      <c r="I106" s="17">
        <v>6</v>
      </c>
      <c r="J106" s="18">
        <v>40604</v>
      </c>
      <c r="K106">
        <f t="shared" si="8"/>
        <v>2</v>
      </c>
      <c r="L106" s="38">
        <v>40679</v>
      </c>
      <c r="M106" s="39">
        <v>21</v>
      </c>
    </row>
    <row r="107" spans="4:13">
      <c r="E107" s="39"/>
      <c r="F107" s="17">
        <v>106</v>
      </c>
      <c r="G107" s="17">
        <v>26</v>
      </c>
      <c r="H107" s="17">
        <v>5</v>
      </c>
      <c r="I107" s="17">
        <v>1</v>
      </c>
      <c r="J107" s="18">
        <v>40611</v>
      </c>
      <c r="K107">
        <f t="shared" si="8"/>
        <v>3</v>
      </c>
      <c r="L107" s="38">
        <v>40683</v>
      </c>
      <c r="M107" s="39">
        <v>22</v>
      </c>
    </row>
    <row r="108" spans="4:13">
      <c r="E108" s="39"/>
      <c r="F108" s="17">
        <v>107</v>
      </c>
      <c r="G108" s="17">
        <v>26</v>
      </c>
      <c r="H108" s="17">
        <v>5</v>
      </c>
      <c r="I108" s="17">
        <v>8</v>
      </c>
      <c r="J108" s="18">
        <v>40611</v>
      </c>
      <c r="K108">
        <f t="shared" si="8"/>
        <v>3</v>
      </c>
      <c r="L108" s="38">
        <v>40686</v>
      </c>
      <c r="M108" s="39">
        <v>23</v>
      </c>
    </row>
    <row r="109" spans="4:13">
      <c r="E109" s="39"/>
      <c r="F109" s="17">
        <v>116</v>
      </c>
      <c r="G109" s="17">
        <v>26</v>
      </c>
      <c r="H109" s="17">
        <v>5</v>
      </c>
      <c r="I109" s="17">
        <v>3</v>
      </c>
      <c r="J109" s="18">
        <v>40611</v>
      </c>
      <c r="K109">
        <f t="shared" si="8"/>
        <v>3</v>
      </c>
      <c r="L109" s="38">
        <v>40690</v>
      </c>
      <c r="M109" s="39">
        <v>24</v>
      </c>
    </row>
    <row r="110" spans="4:13">
      <c r="E110" s="39"/>
      <c r="F110" s="17">
        <v>117</v>
      </c>
      <c r="G110" s="17">
        <v>26</v>
      </c>
      <c r="H110" s="17">
        <v>5</v>
      </c>
      <c r="I110" s="17">
        <v>2</v>
      </c>
      <c r="J110" s="18">
        <v>40611</v>
      </c>
      <c r="K110">
        <f t="shared" si="8"/>
        <v>3</v>
      </c>
    </row>
    <row r="111" spans="4:13">
      <c r="E111" s="39"/>
      <c r="F111" s="17">
        <v>101</v>
      </c>
      <c r="G111" s="17">
        <v>26</v>
      </c>
      <c r="H111" s="17">
        <v>5</v>
      </c>
      <c r="I111" s="17">
        <v>4</v>
      </c>
      <c r="J111" s="18">
        <v>40611</v>
      </c>
      <c r="K111">
        <f t="shared" si="8"/>
        <v>3</v>
      </c>
    </row>
    <row r="112" spans="4:13">
      <c r="F112" s="17">
        <v>75</v>
      </c>
      <c r="G112" s="17">
        <v>26</v>
      </c>
      <c r="H112" s="17">
        <v>3</v>
      </c>
      <c r="I112" s="17">
        <v>7</v>
      </c>
      <c r="J112" s="18">
        <v>40632</v>
      </c>
      <c r="K112">
        <f t="shared" si="8"/>
        <v>4</v>
      </c>
    </row>
    <row r="113" spans="6:11">
      <c r="F113" s="17">
        <v>91</v>
      </c>
      <c r="G113" s="17">
        <v>26</v>
      </c>
      <c r="H113" s="17">
        <v>3</v>
      </c>
      <c r="I113" s="17">
        <v>8</v>
      </c>
      <c r="J113" s="18">
        <v>40632</v>
      </c>
      <c r="K113">
        <f t="shared" si="8"/>
        <v>4</v>
      </c>
    </row>
    <row r="114" spans="6:11">
      <c r="F114" s="17">
        <v>99</v>
      </c>
      <c r="G114" s="17">
        <v>26</v>
      </c>
      <c r="H114" s="17">
        <v>4</v>
      </c>
      <c r="I114" s="17">
        <v>8</v>
      </c>
      <c r="J114" s="18">
        <v>40632</v>
      </c>
      <c r="K114">
        <f t="shared" si="8"/>
        <v>4</v>
      </c>
    </row>
    <row r="115" spans="6:11">
      <c r="F115" s="17">
        <v>98</v>
      </c>
      <c r="G115" s="17">
        <v>26</v>
      </c>
      <c r="H115" s="17">
        <v>4</v>
      </c>
      <c r="I115" s="17">
        <v>7</v>
      </c>
      <c r="J115" s="18">
        <v>40632</v>
      </c>
      <c r="K115">
        <f t="shared" si="8"/>
        <v>4</v>
      </c>
    </row>
    <row r="116" spans="6:11">
      <c r="F116" s="17">
        <v>107</v>
      </c>
      <c r="G116" s="17">
        <v>26</v>
      </c>
      <c r="H116" s="17">
        <v>2</v>
      </c>
      <c r="I116" s="17">
        <v>2</v>
      </c>
      <c r="J116" s="18">
        <v>40632</v>
      </c>
      <c r="K116">
        <f t="shared" si="8"/>
        <v>4</v>
      </c>
    </row>
    <row r="117" spans="6:11">
      <c r="F117" s="17">
        <v>75</v>
      </c>
      <c r="G117" s="17">
        <v>26</v>
      </c>
      <c r="H117" s="17">
        <v>3</v>
      </c>
      <c r="I117" s="17">
        <v>6</v>
      </c>
      <c r="J117" s="18">
        <v>40639</v>
      </c>
      <c r="K117">
        <f t="shared" si="8"/>
        <v>5</v>
      </c>
    </row>
    <row r="118" spans="6:11">
      <c r="F118" s="17">
        <v>91</v>
      </c>
      <c r="G118" s="17">
        <v>26</v>
      </c>
      <c r="H118" s="17">
        <v>3</v>
      </c>
      <c r="I118" s="17">
        <v>5</v>
      </c>
      <c r="J118" s="18">
        <v>40639</v>
      </c>
      <c r="K118">
        <f t="shared" si="8"/>
        <v>5</v>
      </c>
    </row>
    <row r="119" spans="6:11">
      <c r="F119" s="17">
        <v>98</v>
      </c>
      <c r="G119" s="17">
        <v>26</v>
      </c>
      <c r="H119" s="17">
        <v>4</v>
      </c>
      <c r="I119" s="17">
        <v>8</v>
      </c>
      <c r="J119" s="18">
        <v>40639</v>
      </c>
      <c r="K119">
        <f t="shared" si="8"/>
        <v>5</v>
      </c>
    </row>
    <row r="120" spans="6:11">
      <c r="F120" s="17">
        <v>99</v>
      </c>
      <c r="G120" s="17">
        <v>26</v>
      </c>
      <c r="H120" s="17">
        <v>4</v>
      </c>
      <c r="I120" s="17">
        <v>7</v>
      </c>
      <c r="J120" s="18">
        <v>40639</v>
      </c>
      <c r="K120">
        <f t="shared" si="8"/>
        <v>5</v>
      </c>
    </row>
    <row r="121" spans="6:11">
      <c r="F121" s="17">
        <v>91</v>
      </c>
      <c r="G121" s="17">
        <v>26</v>
      </c>
      <c r="H121" s="17">
        <v>4</v>
      </c>
      <c r="I121" s="17">
        <v>5</v>
      </c>
      <c r="J121" s="18">
        <v>40667</v>
      </c>
      <c r="K121">
        <f t="shared" si="8"/>
        <v>7</v>
      </c>
    </row>
    <row r="122" spans="6:11">
      <c r="F122" s="17">
        <v>75</v>
      </c>
      <c r="G122" s="17">
        <v>26</v>
      </c>
      <c r="H122" s="17">
        <v>4</v>
      </c>
      <c r="I122" s="17">
        <v>6</v>
      </c>
      <c r="J122" s="18">
        <v>40667</v>
      </c>
      <c r="K122">
        <f t="shared" si="8"/>
        <v>7</v>
      </c>
    </row>
    <row r="123" spans="6:11">
      <c r="F123" s="17">
        <v>99</v>
      </c>
      <c r="G123" s="17">
        <v>26</v>
      </c>
      <c r="H123" s="17">
        <v>4</v>
      </c>
      <c r="I123" s="17">
        <v>8</v>
      </c>
      <c r="J123" s="18">
        <v>40667</v>
      </c>
      <c r="K123">
        <f t="shared" si="8"/>
        <v>7</v>
      </c>
    </row>
    <row r="124" spans="6:11">
      <c r="F124" s="17">
        <v>98</v>
      </c>
      <c r="G124" s="17">
        <v>26</v>
      </c>
      <c r="H124" s="17">
        <v>4</v>
      </c>
      <c r="I124" s="17">
        <v>7</v>
      </c>
      <c r="J124" s="18">
        <v>40667</v>
      </c>
      <c r="K124">
        <f t="shared" si="8"/>
        <v>7</v>
      </c>
    </row>
  </sheetData>
  <autoFilter ref="F3:J3">
    <sortState ref="F4:J124">
      <sortCondition ref="G3:G124"/>
    </sortState>
  </autoFilter>
  <sortState ref="L86:L109">
    <sortCondition ref="L86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92"/>
  <sheetViews>
    <sheetView tabSelected="1" topLeftCell="A57" workbookViewId="0">
      <selection activeCell="G58" sqref="G58:G81"/>
    </sheetView>
  </sheetViews>
  <sheetFormatPr baseColWidth="10" defaultRowHeight="15" x14ac:dyDescent="0"/>
  <sheetData>
    <row r="3" spans="3:8">
      <c r="C3" t="s">
        <v>33</v>
      </c>
      <c r="D3" t="s">
        <v>47</v>
      </c>
    </row>
    <row r="4" spans="3:8">
      <c r="C4">
        <v>1</v>
      </c>
      <c r="D4">
        <f>COUNTIF(Josep!K4:K124,'Josep 2'!C4)</f>
        <v>22</v>
      </c>
      <c r="E4">
        <v>0.2</v>
      </c>
      <c r="F4">
        <f>LOG(G4)</f>
        <v>1.3802112417116059</v>
      </c>
      <c r="G4">
        <f>24/C4</f>
        <v>24</v>
      </c>
      <c r="H4">
        <f xml:space="preserve"> F4/$F$28</f>
        <v>0.14789513378923491</v>
      </c>
    </row>
    <row r="5" spans="3:8">
      <c r="C5">
        <v>2</v>
      </c>
      <c r="D5">
        <f>COUNTIF(Josep!K5:K125,'Josep 2'!C5)</f>
        <v>18</v>
      </c>
      <c r="E5">
        <v>0.14499999999999999</v>
      </c>
      <c r="F5">
        <f t="shared" ref="F5:F27" si="0">LOG(G5)</f>
        <v>1.0791812460476249</v>
      </c>
      <c r="G5">
        <f t="shared" ref="G5:G27" si="1">24/C5</f>
        <v>12</v>
      </c>
      <c r="H5">
        <f t="shared" ref="H5:H27" si="2" xml:space="preserve"> F5/$F$28</f>
        <v>0.11563857034602837</v>
      </c>
    </row>
    <row r="6" spans="3:8">
      <c r="C6">
        <v>3</v>
      </c>
      <c r="D6">
        <f>COUNTIF(Josep!K6:K126,'Josep 2'!C6)</f>
        <v>10</v>
      </c>
      <c r="E6">
        <v>0.09</v>
      </c>
      <c r="F6">
        <f t="shared" si="0"/>
        <v>0.90308998699194354</v>
      </c>
      <c r="G6">
        <f t="shared" si="1"/>
        <v>8</v>
      </c>
      <c r="H6">
        <f t="shared" si="2"/>
        <v>9.6769690329619629E-2</v>
      </c>
    </row>
    <row r="7" spans="3:8">
      <c r="C7">
        <v>4</v>
      </c>
      <c r="D7">
        <f>COUNTIF(Josep!K7:K127,'Josep 2'!C7)</f>
        <v>18</v>
      </c>
      <c r="E7">
        <v>0.08</v>
      </c>
      <c r="F7">
        <f t="shared" si="0"/>
        <v>0.77815125038364363</v>
      </c>
      <c r="G7">
        <f t="shared" si="1"/>
        <v>6</v>
      </c>
      <c r="H7">
        <f t="shared" si="2"/>
        <v>8.3382006902821826E-2</v>
      </c>
    </row>
    <row r="8" spans="3:8">
      <c r="C8">
        <v>5</v>
      </c>
      <c r="D8">
        <f>COUNTIF(Josep!K8:K128,'Josep 2'!C8)</f>
        <v>8</v>
      </c>
      <c r="E8">
        <v>7.4999999999999997E-2</v>
      </c>
      <c r="F8">
        <f t="shared" si="0"/>
        <v>0.68124123737558717</v>
      </c>
      <c r="G8">
        <f t="shared" si="1"/>
        <v>4.8</v>
      </c>
      <c r="H8">
        <f t="shared" si="2"/>
        <v>7.2997712885936997E-2</v>
      </c>
    </row>
    <row r="9" spans="3:8">
      <c r="C9">
        <v>6</v>
      </c>
      <c r="D9">
        <f>COUNTIF(Josep!K9:K129,'Josep 2'!C9)</f>
        <v>7</v>
      </c>
      <c r="E9">
        <v>7.0000000000000007E-2</v>
      </c>
      <c r="F9">
        <f t="shared" si="0"/>
        <v>0.6020599913279624</v>
      </c>
      <c r="G9">
        <f t="shared" si="1"/>
        <v>4</v>
      </c>
      <c r="H9">
        <f t="shared" si="2"/>
        <v>6.4513126886413086E-2</v>
      </c>
    </row>
    <row r="10" spans="3:8">
      <c r="C10">
        <v>7</v>
      </c>
      <c r="D10">
        <f>COUNTIF(Josep!K10:K130,'Josep 2'!C10)</f>
        <v>10</v>
      </c>
      <c r="E10">
        <v>6.5000000000000002E-2</v>
      </c>
      <c r="F10">
        <f t="shared" si="0"/>
        <v>0.53511320169734922</v>
      </c>
      <c r="G10">
        <f t="shared" si="1"/>
        <v>3.4285714285714284</v>
      </c>
      <c r="H10">
        <f t="shared" si="2"/>
        <v>5.7339511638285642E-2</v>
      </c>
    </row>
    <row r="11" spans="3:8">
      <c r="C11">
        <v>8</v>
      </c>
      <c r="D11">
        <f>COUNTIF(Josep!K11:K131,'Josep 2'!C11)</f>
        <v>2</v>
      </c>
      <c r="E11">
        <v>0.06</v>
      </c>
      <c r="F11">
        <f t="shared" si="0"/>
        <v>0.47712125471966244</v>
      </c>
      <c r="G11">
        <f t="shared" si="1"/>
        <v>3</v>
      </c>
      <c r="H11">
        <f t="shared" si="2"/>
        <v>5.1125443459615276E-2</v>
      </c>
    </row>
    <row r="12" spans="3:8">
      <c r="C12">
        <v>9</v>
      </c>
      <c r="D12">
        <f>COUNTIF(Josep!K12:K132,'Josep 2'!C12)</f>
        <v>4</v>
      </c>
      <c r="E12">
        <v>0.05</v>
      </c>
      <c r="F12">
        <f t="shared" si="0"/>
        <v>0.4259687322722811</v>
      </c>
      <c r="G12">
        <f t="shared" si="1"/>
        <v>2.6666666666666665</v>
      </c>
      <c r="H12">
        <f t="shared" si="2"/>
        <v>4.564424687000436E-2</v>
      </c>
    </row>
    <row r="13" spans="3:8">
      <c r="C13">
        <v>10</v>
      </c>
      <c r="D13">
        <f>COUNTIF(Josep!K13:K133,'Josep 2'!C13)</f>
        <v>2</v>
      </c>
      <c r="E13">
        <v>0.04</v>
      </c>
      <c r="F13">
        <f t="shared" si="0"/>
        <v>0.38021124171160603</v>
      </c>
      <c r="G13">
        <f t="shared" si="1"/>
        <v>2.4</v>
      </c>
      <c r="H13">
        <f t="shared" si="2"/>
        <v>4.0741149442730454E-2</v>
      </c>
    </row>
    <row r="14" spans="3:8">
      <c r="C14">
        <v>11</v>
      </c>
      <c r="D14">
        <f>COUNTIF(Josep!K14:K134,'Josep 2'!C14)</f>
        <v>2</v>
      </c>
      <c r="E14">
        <v>3.5000000000000003E-2</v>
      </c>
      <c r="F14">
        <f t="shared" si="0"/>
        <v>0.33881855655338095</v>
      </c>
      <c r="G14">
        <f t="shared" si="1"/>
        <v>2.1818181818181817</v>
      </c>
      <c r="H14">
        <f t="shared" si="2"/>
        <v>3.630575830522622E-2</v>
      </c>
    </row>
    <row r="15" spans="3:8">
      <c r="C15">
        <v>12</v>
      </c>
      <c r="D15">
        <f>COUNTIF(Josep!K15:K135,'Josep 2'!C15)</f>
        <v>0</v>
      </c>
      <c r="E15">
        <v>0.03</v>
      </c>
      <c r="F15">
        <f t="shared" si="0"/>
        <v>0.3010299956639812</v>
      </c>
      <c r="G15">
        <f t="shared" si="1"/>
        <v>2</v>
      </c>
      <c r="H15">
        <f t="shared" si="2"/>
        <v>3.2256563443206543E-2</v>
      </c>
    </row>
    <row r="16" spans="3:8">
      <c r="C16">
        <v>13</v>
      </c>
      <c r="D16">
        <f>COUNTIF(Josep!K16:K136,'Josep 2'!C16)</f>
        <v>2</v>
      </c>
      <c r="E16">
        <v>2.5000000000000001E-2</v>
      </c>
      <c r="F16">
        <f t="shared" si="0"/>
        <v>0.26626788940476925</v>
      </c>
      <c r="G16">
        <f t="shared" si="1"/>
        <v>1.8461538461538463</v>
      </c>
      <c r="H16">
        <f t="shared" si="2"/>
        <v>2.8531665253255425E-2</v>
      </c>
    </row>
    <row r="17" spans="3:17">
      <c r="C17">
        <v>14</v>
      </c>
      <c r="D17">
        <f>COUNTIF(Josep!K17:K137,'Josep 2'!C17)</f>
        <v>1</v>
      </c>
      <c r="E17">
        <v>0.02</v>
      </c>
      <c r="F17">
        <f t="shared" si="0"/>
        <v>0.23408320603336796</v>
      </c>
      <c r="G17">
        <f t="shared" si="1"/>
        <v>1.7142857142857142</v>
      </c>
      <c r="H17">
        <f t="shared" si="2"/>
        <v>2.5082948195079089E-2</v>
      </c>
    </row>
    <row r="18" spans="3:17">
      <c r="C18">
        <v>15</v>
      </c>
      <c r="D18">
        <f>COUNTIF(Josep!K18:K138,'Josep 2'!C18)</f>
        <v>1</v>
      </c>
      <c r="E18">
        <v>0.01</v>
      </c>
      <c r="F18">
        <f t="shared" si="0"/>
        <v>0.20411998265592479</v>
      </c>
      <c r="G18">
        <f t="shared" si="1"/>
        <v>1.6</v>
      </c>
      <c r="H18">
        <f t="shared" si="2"/>
        <v>2.1872269426321728E-2</v>
      </c>
    </row>
    <row r="19" spans="3:17">
      <c r="C19">
        <v>16</v>
      </c>
      <c r="D19">
        <f>COUNTIF(Josep!K19:K139,'Josep 2'!C19)</f>
        <v>2</v>
      </c>
      <c r="E19">
        <v>5.0000000000000001E-3</v>
      </c>
      <c r="F19">
        <f t="shared" si="0"/>
        <v>0.17609125905568124</v>
      </c>
      <c r="G19">
        <f t="shared" si="1"/>
        <v>1.5</v>
      </c>
      <c r="H19">
        <f t="shared" si="2"/>
        <v>1.886888001640873E-2</v>
      </c>
    </row>
    <row r="20" spans="3:17">
      <c r="C20">
        <v>17</v>
      </c>
      <c r="D20">
        <f>COUNTIF(Josep!K20:K140,'Josep 2'!C20)</f>
        <v>0</v>
      </c>
      <c r="E20">
        <v>0</v>
      </c>
      <c r="F20">
        <f t="shared" si="0"/>
        <v>0.14976232033333212</v>
      </c>
      <c r="G20">
        <f t="shared" si="1"/>
        <v>1.411764705882353</v>
      </c>
      <c r="H20">
        <f t="shared" si="2"/>
        <v>1.6047629328694055E-2</v>
      </c>
    </row>
    <row r="21" spans="3:17">
      <c r="C21">
        <v>18</v>
      </c>
      <c r="D21">
        <f>COUNTIF(Josep!K21:K141,'Josep 2'!C21)</f>
        <v>0</v>
      </c>
      <c r="E21">
        <v>0</v>
      </c>
      <c r="F21">
        <f t="shared" si="0"/>
        <v>0.12493873660829993</v>
      </c>
      <c r="G21">
        <f t="shared" si="1"/>
        <v>1.3333333333333333</v>
      </c>
      <c r="H21">
        <f t="shared" si="2"/>
        <v>1.3387683426797815E-2</v>
      </c>
    </row>
    <row r="22" spans="3:17">
      <c r="C22">
        <v>19</v>
      </c>
      <c r="D22">
        <f>COUNTIF(Josep!K22:K142,'Josep 2'!C22)</f>
        <v>0</v>
      </c>
      <c r="E22">
        <v>0</v>
      </c>
      <c r="F22">
        <f t="shared" si="0"/>
        <v>0.10145764075877704</v>
      </c>
      <c r="G22">
        <f t="shared" si="1"/>
        <v>1.263157894736842</v>
      </c>
      <c r="H22">
        <f t="shared" si="2"/>
        <v>1.0871590449699268E-2</v>
      </c>
      <c r="P22" t="s">
        <v>44</v>
      </c>
      <c r="Q22" t="s">
        <v>43</v>
      </c>
    </row>
    <row r="23" spans="3:17">
      <c r="C23">
        <v>20</v>
      </c>
      <c r="D23">
        <f>COUNTIF(Josep!K23:K143,'Josep 2'!C23)</f>
        <v>3</v>
      </c>
      <c r="E23">
        <v>0</v>
      </c>
      <c r="F23">
        <f t="shared" si="0"/>
        <v>7.9181246047624818E-2</v>
      </c>
      <c r="G23">
        <f t="shared" si="1"/>
        <v>1.2</v>
      </c>
      <c r="H23">
        <f t="shared" si="2"/>
        <v>8.4845859995239074E-3</v>
      </c>
      <c r="P23">
        <v>1</v>
      </c>
      <c r="Q23">
        <v>2</v>
      </c>
    </row>
    <row r="24" spans="3:17">
      <c r="C24">
        <v>21</v>
      </c>
      <c r="D24">
        <f>COUNTIF(Josep!K24:K144,'Josep 2'!C24)</f>
        <v>0</v>
      </c>
      <c r="E24">
        <v>0</v>
      </c>
      <c r="F24">
        <f t="shared" si="0"/>
        <v>5.7991946977686733E-2</v>
      </c>
      <c r="G24">
        <f t="shared" si="1"/>
        <v>1.1428571428571428</v>
      </c>
      <c r="H24">
        <f t="shared" si="2"/>
        <v>6.2140681786703603E-3</v>
      </c>
      <c r="P24">
        <v>1</v>
      </c>
      <c r="Q24">
        <v>3</v>
      </c>
    </row>
    <row r="25" spans="3:17">
      <c r="C25">
        <v>22</v>
      </c>
      <c r="D25">
        <f>COUNTIF(Josep!K25:K145,'Josep 2'!C25)</f>
        <v>0</v>
      </c>
      <c r="E25">
        <v>0</v>
      </c>
      <c r="F25">
        <f t="shared" si="0"/>
        <v>3.7788560889399754E-2</v>
      </c>
      <c r="G25">
        <f t="shared" si="1"/>
        <v>1.0909090909090908</v>
      </c>
      <c r="H25">
        <f t="shared" si="2"/>
        <v>4.0491948620196717E-3</v>
      </c>
      <c r="P25">
        <v>1</v>
      </c>
      <c r="Q25">
        <v>5</v>
      </c>
    </row>
    <row r="26" spans="3:17">
      <c r="C26">
        <v>23</v>
      </c>
      <c r="D26">
        <f>COUNTIF(Josep!K26:K146,'Josep 2'!C26)</f>
        <v>0</v>
      </c>
      <c r="E26">
        <v>0</v>
      </c>
      <c r="F26">
        <f t="shared" si="0"/>
        <v>1.8483405694013133E-2</v>
      </c>
      <c r="G26">
        <f t="shared" si="1"/>
        <v>1.0434782608695652</v>
      </c>
      <c r="H26">
        <f t="shared" si="2"/>
        <v>1.9805705644063746E-3</v>
      </c>
      <c r="P26">
        <v>1</v>
      </c>
      <c r="Q26">
        <v>7</v>
      </c>
    </row>
    <row r="27" spans="3:17">
      <c r="C27">
        <v>24</v>
      </c>
      <c r="D27">
        <f>COUNTIF(Josep!K27:K147,'Josep 2'!C27)</f>
        <v>0</v>
      </c>
      <c r="E27">
        <v>0</v>
      </c>
      <c r="F27">
        <f t="shared" si="0"/>
        <v>0</v>
      </c>
      <c r="G27">
        <f t="shared" si="1"/>
        <v>1</v>
      </c>
      <c r="H27">
        <f t="shared" si="2"/>
        <v>0</v>
      </c>
      <c r="P27">
        <v>1</v>
      </c>
      <c r="Q27">
        <v>9</v>
      </c>
    </row>
    <row r="28" spans="3:17">
      <c r="F28">
        <f>SUM(F4:F27)</f>
        <v>9.3323641309155079</v>
      </c>
      <c r="H28">
        <f>SUM(H4:H27)</f>
        <v>0.99999999999999989</v>
      </c>
      <c r="P28">
        <v>1</v>
      </c>
      <c r="Q28">
        <v>10</v>
      </c>
    </row>
    <row r="29" spans="3:17">
      <c r="P29">
        <v>2</v>
      </c>
      <c r="Q29">
        <v>10</v>
      </c>
    </row>
    <row r="30" spans="3:17" ht="23">
      <c r="J30" s="42" t="s">
        <v>46</v>
      </c>
      <c r="P30">
        <v>2</v>
      </c>
      <c r="Q30">
        <v>11</v>
      </c>
    </row>
    <row r="31" spans="3:17">
      <c r="C31" t="s">
        <v>33</v>
      </c>
      <c r="D31" t="s">
        <v>47</v>
      </c>
      <c r="P31">
        <v>2</v>
      </c>
      <c r="Q31">
        <v>1</v>
      </c>
    </row>
    <row r="32" spans="3:17">
      <c r="C32">
        <v>1</v>
      </c>
      <c r="D32">
        <f>COUNTIF($Q$23:$Q$73,'Josep 2'!C32)</f>
        <v>13</v>
      </c>
      <c r="E32">
        <f>$C$45/C32</f>
        <v>14</v>
      </c>
      <c r="F32">
        <f>LOG(E32)</f>
        <v>1.146128035678238</v>
      </c>
      <c r="G32">
        <f>F32/$F$46</f>
        <v>0.22449398567896664</v>
      </c>
      <c r="P32">
        <v>2</v>
      </c>
      <c r="Q32">
        <v>4</v>
      </c>
    </row>
    <row r="33" spans="3:17">
      <c r="C33">
        <v>2</v>
      </c>
      <c r="D33">
        <f>COUNTIF($Q$23:$Q$73,'Josep 2'!C33)</f>
        <v>7</v>
      </c>
      <c r="E33">
        <f t="shared" ref="E33:E45" si="3">$C$45/C33</f>
        <v>7</v>
      </c>
      <c r="F33">
        <f t="shared" ref="F33:F45" si="4">LOG(E33)</f>
        <v>0.84509804001425681</v>
      </c>
      <c r="G33">
        <f t="shared" ref="G33:G45" si="5">F33/$F$46</f>
        <v>0.16553074472173968</v>
      </c>
      <c r="P33">
        <v>2</v>
      </c>
      <c r="Q33">
        <v>12</v>
      </c>
    </row>
    <row r="34" spans="3:17">
      <c r="C34">
        <v>3</v>
      </c>
      <c r="D34">
        <f>COUNTIF($Q$23:$Q$73,'Josep 2'!C34)</f>
        <v>7</v>
      </c>
      <c r="E34">
        <f t="shared" si="3"/>
        <v>4.666666666666667</v>
      </c>
      <c r="F34">
        <f t="shared" si="4"/>
        <v>0.66900678095857558</v>
      </c>
      <c r="G34">
        <f t="shared" si="5"/>
        <v>0.13103945984077608</v>
      </c>
      <c r="P34">
        <v>2</v>
      </c>
      <c r="Q34">
        <v>1</v>
      </c>
    </row>
    <row r="35" spans="3:17">
      <c r="C35">
        <v>4</v>
      </c>
      <c r="D35">
        <f>COUNTIF($Q$23:$Q$73,'Josep 2'!C35)</f>
        <v>6</v>
      </c>
      <c r="E35">
        <f t="shared" si="3"/>
        <v>3.5</v>
      </c>
      <c r="F35">
        <f t="shared" si="4"/>
        <v>0.54406804435027567</v>
      </c>
      <c r="G35">
        <f t="shared" si="5"/>
        <v>0.10656750376451271</v>
      </c>
      <c r="P35">
        <v>4</v>
      </c>
      <c r="Q35">
        <v>1</v>
      </c>
    </row>
    <row r="36" spans="3:17">
      <c r="C36">
        <v>5</v>
      </c>
      <c r="D36">
        <f>COUNTIF($Q$23:$Q$73,'Josep 2'!C36)</f>
        <v>5</v>
      </c>
      <c r="E36">
        <f t="shared" si="3"/>
        <v>2.8</v>
      </c>
      <c r="F36">
        <f t="shared" si="4"/>
        <v>0.44715803134221921</v>
      </c>
      <c r="G36">
        <f t="shared" si="5"/>
        <v>8.7585579934768121E-2</v>
      </c>
      <c r="P36">
        <v>4</v>
      </c>
      <c r="Q36">
        <v>1</v>
      </c>
    </row>
    <row r="37" spans="3:17">
      <c r="C37">
        <v>6</v>
      </c>
      <c r="D37">
        <f>COUNTIF($Q$23:$Q$73,'Josep 2'!C37)</f>
        <v>1</v>
      </c>
      <c r="E37">
        <f t="shared" si="3"/>
        <v>2.3333333333333335</v>
      </c>
      <c r="F37">
        <f t="shared" si="4"/>
        <v>0.36797678529459443</v>
      </c>
      <c r="G37">
        <f t="shared" si="5"/>
        <v>7.207621888354912E-2</v>
      </c>
      <c r="P37">
        <v>4</v>
      </c>
      <c r="Q37">
        <v>2</v>
      </c>
    </row>
    <row r="38" spans="3:17">
      <c r="C38">
        <v>7</v>
      </c>
      <c r="D38">
        <f>COUNTIF($Q$23:$Q$73,'Josep 2'!C38)</f>
        <v>6</v>
      </c>
      <c r="E38">
        <f t="shared" si="3"/>
        <v>2</v>
      </c>
      <c r="F38">
        <f t="shared" si="4"/>
        <v>0.3010299956639812</v>
      </c>
      <c r="G38">
        <f t="shared" si="5"/>
        <v>5.8963240957226985E-2</v>
      </c>
      <c r="P38">
        <v>4</v>
      </c>
      <c r="Q38">
        <v>3</v>
      </c>
    </row>
    <row r="39" spans="3:17">
      <c r="C39">
        <v>8</v>
      </c>
      <c r="D39">
        <f>COUNTIF($Q$23:$Q$73,'Josep 2'!C39)</f>
        <v>1</v>
      </c>
      <c r="E39">
        <f t="shared" si="3"/>
        <v>1.75</v>
      </c>
      <c r="F39">
        <f t="shared" si="4"/>
        <v>0.24303804868629444</v>
      </c>
      <c r="G39">
        <f t="shared" si="5"/>
        <v>4.7604262807285719E-2</v>
      </c>
      <c r="P39">
        <v>4</v>
      </c>
      <c r="Q39">
        <v>1</v>
      </c>
    </row>
    <row r="40" spans="3:17">
      <c r="C40">
        <v>9</v>
      </c>
      <c r="D40">
        <f>COUNTIF($Q$23:$Q$73,'Josep 2'!C40)</f>
        <v>1</v>
      </c>
      <c r="E40">
        <f t="shared" si="3"/>
        <v>1.5555555555555556</v>
      </c>
      <c r="F40">
        <f t="shared" si="4"/>
        <v>0.19188552623891317</v>
      </c>
      <c r="G40">
        <f t="shared" si="5"/>
        <v>3.7584934002585516E-2</v>
      </c>
      <c r="P40">
        <v>4</v>
      </c>
      <c r="Q40">
        <v>6</v>
      </c>
    </row>
    <row r="41" spans="3:17">
      <c r="C41">
        <v>10</v>
      </c>
      <c r="D41">
        <f>COUNTIF($Q$23:$Q$73,'Josep 2'!C41)</f>
        <v>2</v>
      </c>
      <c r="E41">
        <f t="shared" si="3"/>
        <v>1.4</v>
      </c>
      <c r="F41">
        <f t="shared" si="4"/>
        <v>0.14612803567823801</v>
      </c>
      <c r="G41">
        <f t="shared" si="5"/>
        <v>2.8622338977541139E-2</v>
      </c>
      <c r="P41">
        <v>6</v>
      </c>
      <c r="Q41">
        <v>7</v>
      </c>
    </row>
    <row r="42" spans="3:17">
      <c r="C42">
        <v>11</v>
      </c>
      <c r="D42">
        <f>COUNTIF($Q$23:$Q$73,'Josep 2'!C42)</f>
        <v>1</v>
      </c>
      <c r="E42">
        <f t="shared" si="3"/>
        <v>1.2727272727272727</v>
      </c>
      <c r="F42">
        <f t="shared" si="4"/>
        <v>0.10473535052001298</v>
      </c>
      <c r="G42">
        <f t="shared" si="5"/>
        <v>2.0514685574205948E-2</v>
      </c>
      <c r="P42">
        <v>6</v>
      </c>
      <c r="Q42">
        <v>8</v>
      </c>
    </row>
    <row r="43" spans="3:17">
      <c r="C43">
        <v>12</v>
      </c>
      <c r="D43">
        <f>COUNTIF($Q$23:$Q$73,'Josep 2'!C43)</f>
        <v>1</v>
      </c>
      <c r="E43">
        <f t="shared" si="3"/>
        <v>1.1666666666666667</v>
      </c>
      <c r="F43">
        <f t="shared" si="4"/>
        <v>6.6946789630613221E-2</v>
      </c>
      <c r="G43">
        <f t="shared" si="5"/>
        <v>1.311297792632213E-2</v>
      </c>
      <c r="P43">
        <v>6</v>
      </c>
      <c r="Q43">
        <v>1</v>
      </c>
    </row>
    <row r="44" spans="3:17">
      <c r="C44">
        <v>13</v>
      </c>
      <c r="D44">
        <f>COUNTIF($Q$23:$Q$73,'Josep 2'!C44)</f>
        <v>0</v>
      </c>
      <c r="E44">
        <f t="shared" si="3"/>
        <v>1.0769230769230769</v>
      </c>
      <c r="F44">
        <f t="shared" si="4"/>
        <v>3.2184683371401235E-2</v>
      </c>
      <c r="G44">
        <f t="shared" si="5"/>
        <v>6.3040669305203479E-3</v>
      </c>
      <c r="P44">
        <v>6</v>
      </c>
      <c r="Q44">
        <v>1</v>
      </c>
    </row>
    <row r="45" spans="3:17">
      <c r="C45">
        <v>14</v>
      </c>
      <c r="D45">
        <f>COUNTIF($Q$23:$Q$73,'Josep 2'!C45)</f>
        <v>0</v>
      </c>
      <c r="E45">
        <f t="shared" si="3"/>
        <v>1</v>
      </c>
      <c r="F45">
        <f t="shared" si="4"/>
        <v>0</v>
      </c>
      <c r="G45">
        <f t="shared" si="5"/>
        <v>0</v>
      </c>
      <c r="P45">
        <v>7</v>
      </c>
      <c r="Q45">
        <v>1</v>
      </c>
    </row>
    <row r="46" spans="3:17">
      <c r="F46">
        <f>SUM(F32:F45)</f>
        <v>5.1053841474276132</v>
      </c>
      <c r="P46">
        <v>8</v>
      </c>
      <c r="Q46">
        <v>1</v>
      </c>
    </row>
    <row r="47" spans="3:17">
      <c r="P47">
        <v>9</v>
      </c>
      <c r="Q47">
        <v>1</v>
      </c>
    </row>
    <row r="48" spans="3:17" ht="23">
      <c r="J48" s="42" t="s">
        <v>45</v>
      </c>
      <c r="P48">
        <v>9</v>
      </c>
      <c r="Q48">
        <v>1</v>
      </c>
    </row>
    <row r="49" spans="3:17">
      <c r="P49">
        <v>9</v>
      </c>
      <c r="Q49">
        <v>1</v>
      </c>
    </row>
    <row r="50" spans="3:17">
      <c r="P50">
        <v>11</v>
      </c>
      <c r="Q50">
        <v>1</v>
      </c>
    </row>
    <row r="51" spans="3:17">
      <c r="P51">
        <v>11</v>
      </c>
      <c r="Q51">
        <v>2</v>
      </c>
    </row>
    <row r="52" spans="3:17">
      <c r="P52">
        <v>13</v>
      </c>
      <c r="Q52">
        <v>2</v>
      </c>
    </row>
    <row r="53" spans="3:17">
      <c r="P53">
        <v>13</v>
      </c>
      <c r="Q53">
        <v>2</v>
      </c>
    </row>
    <row r="54" spans="3:17">
      <c r="P54">
        <v>15</v>
      </c>
      <c r="Q54">
        <v>2</v>
      </c>
    </row>
    <row r="55" spans="3:17">
      <c r="P55">
        <v>16</v>
      </c>
      <c r="Q55">
        <v>2</v>
      </c>
    </row>
    <row r="56" spans="3:17">
      <c r="P56">
        <v>16</v>
      </c>
      <c r="Q56">
        <v>3</v>
      </c>
    </row>
    <row r="57" spans="3:17">
      <c r="C57" t="s">
        <v>33</v>
      </c>
      <c r="D57" t="s">
        <v>47</v>
      </c>
      <c r="P57">
        <v>20</v>
      </c>
      <c r="Q57">
        <v>3</v>
      </c>
    </row>
    <row r="58" spans="3:17">
      <c r="C58">
        <v>1</v>
      </c>
      <c r="D58">
        <f>COUNTIF($P$23:$P$92,'Josep 2'!C58)</f>
        <v>9</v>
      </c>
      <c r="E58">
        <f>$C$81/C58</f>
        <v>24</v>
      </c>
      <c r="F58">
        <f>LOG(E58)</f>
        <v>1.3802112417116059</v>
      </c>
      <c r="G58">
        <f>F58/$F$82</f>
        <v>0.14789513378923491</v>
      </c>
      <c r="P58">
        <v>20</v>
      </c>
      <c r="Q58">
        <v>3</v>
      </c>
    </row>
    <row r="59" spans="3:17">
      <c r="C59">
        <v>2</v>
      </c>
      <c r="D59">
        <f>COUNTIF($P$23:$P$92,'Josep 2'!C59)</f>
        <v>12</v>
      </c>
      <c r="E59">
        <f t="shared" ref="E59:E81" si="6">$C$81/C59</f>
        <v>12</v>
      </c>
      <c r="F59">
        <f t="shared" ref="F59:F81" si="7">LOG(E59)</f>
        <v>1.0791812460476249</v>
      </c>
      <c r="G59">
        <f t="shared" ref="G59:G81" si="8">F59/$F$82</f>
        <v>0.11563857034602837</v>
      </c>
      <c r="P59">
        <v>1</v>
      </c>
      <c r="Q59">
        <v>3</v>
      </c>
    </row>
    <row r="60" spans="3:17">
      <c r="C60">
        <v>3</v>
      </c>
      <c r="D60">
        <f>COUNTIF($P$23:$P$92,'Josep 2'!C60)</f>
        <v>4</v>
      </c>
      <c r="E60">
        <f t="shared" si="6"/>
        <v>8</v>
      </c>
      <c r="F60">
        <f t="shared" si="7"/>
        <v>0.90308998699194354</v>
      </c>
      <c r="G60">
        <f t="shared" si="8"/>
        <v>9.6769690329619629E-2</v>
      </c>
      <c r="P60">
        <v>2</v>
      </c>
      <c r="Q60">
        <v>3</v>
      </c>
    </row>
    <row r="61" spans="3:17">
      <c r="C61">
        <v>4</v>
      </c>
      <c r="D61">
        <f>COUNTIF($P$23:$P$92,'Josep 2'!C61)</f>
        <v>12</v>
      </c>
      <c r="E61">
        <f t="shared" si="6"/>
        <v>6</v>
      </c>
      <c r="F61">
        <f t="shared" si="7"/>
        <v>0.77815125038364363</v>
      </c>
      <c r="G61">
        <f t="shared" si="8"/>
        <v>8.3382006902821826E-2</v>
      </c>
      <c r="P61">
        <v>2</v>
      </c>
      <c r="Q61">
        <v>4</v>
      </c>
    </row>
    <row r="62" spans="3:17">
      <c r="C62">
        <v>5</v>
      </c>
      <c r="D62">
        <f>COUNTIF($P$23:$P$92,'Josep 2'!C62)</f>
        <v>4</v>
      </c>
      <c r="E62">
        <f t="shared" si="6"/>
        <v>4.8</v>
      </c>
      <c r="F62">
        <f t="shared" si="7"/>
        <v>0.68124123737558717</v>
      </c>
      <c r="G62">
        <f t="shared" si="8"/>
        <v>7.2997712885936997E-2</v>
      </c>
      <c r="P62">
        <v>2</v>
      </c>
      <c r="Q62">
        <v>4</v>
      </c>
    </row>
    <row r="63" spans="3:17">
      <c r="C63">
        <v>6</v>
      </c>
      <c r="D63">
        <f>COUNTIF($P$23:$P$92,'Josep 2'!C63)</f>
        <v>6</v>
      </c>
      <c r="E63">
        <f t="shared" si="6"/>
        <v>4</v>
      </c>
      <c r="F63">
        <f t="shared" si="7"/>
        <v>0.6020599913279624</v>
      </c>
      <c r="G63">
        <f t="shared" si="8"/>
        <v>6.4513126886413086E-2</v>
      </c>
      <c r="P63">
        <v>2</v>
      </c>
      <c r="Q63">
        <v>4</v>
      </c>
    </row>
    <row r="64" spans="3:17">
      <c r="C64">
        <v>7</v>
      </c>
      <c r="D64">
        <f>COUNTIF($P$23:$P$92,'Josep 2'!C64)</f>
        <v>5</v>
      </c>
      <c r="E64">
        <f t="shared" si="6"/>
        <v>3.4285714285714284</v>
      </c>
      <c r="F64">
        <f t="shared" si="7"/>
        <v>0.53511320169734922</v>
      </c>
      <c r="G64">
        <f t="shared" si="8"/>
        <v>5.7339511638285642E-2</v>
      </c>
      <c r="P64">
        <v>2</v>
      </c>
      <c r="Q64">
        <v>4</v>
      </c>
    </row>
    <row r="65" spans="3:17">
      <c r="C65">
        <v>8</v>
      </c>
      <c r="D65">
        <f>COUNTIF($P$23:$P$92,'Josep 2'!C65)</f>
        <v>1</v>
      </c>
      <c r="E65">
        <f t="shared" si="6"/>
        <v>3</v>
      </c>
      <c r="F65">
        <f t="shared" si="7"/>
        <v>0.47712125471966244</v>
      </c>
      <c r="G65">
        <f t="shared" si="8"/>
        <v>5.1125443459615276E-2</v>
      </c>
      <c r="P65">
        <v>3</v>
      </c>
      <c r="Q65">
        <v>4</v>
      </c>
    </row>
    <row r="66" spans="3:17">
      <c r="C66">
        <v>9</v>
      </c>
      <c r="D66">
        <f>COUNTIF($P$23:$P$92,'Josep 2'!C66)</f>
        <v>4</v>
      </c>
      <c r="E66">
        <f t="shared" si="6"/>
        <v>2.6666666666666665</v>
      </c>
      <c r="F66">
        <f t="shared" si="7"/>
        <v>0.4259687322722811</v>
      </c>
      <c r="G66">
        <f t="shared" si="8"/>
        <v>4.564424687000436E-2</v>
      </c>
      <c r="P66">
        <v>3</v>
      </c>
      <c r="Q66">
        <v>5</v>
      </c>
    </row>
    <row r="67" spans="3:17">
      <c r="C67">
        <v>10</v>
      </c>
      <c r="D67">
        <f>COUNTIF($P$23:$P$92,'Josep 2'!C67)</f>
        <v>2</v>
      </c>
      <c r="E67">
        <f t="shared" si="6"/>
        <v>2.4</v>
      </c>
      <c r="F67">
        <f t="shared" si="7"/>
        <v>0.38021124171160603</v>
      </c>
      <c r="G67">
        <f t="shared" si="8"/>
        <v>4.0741149442730454E-2</v>
      </c>
      <c r="P67">
        <v>3</v>
      </c>
      <c r="Q67">
        <v>5</v>
      </c>
    </row>
    <row r="68" spans="3:17">
      <c r="C68">
        <v>11</v>
      </c>
      <c r="D68">
        <f>COUNTIF($P$23:$P$92,'Josep 2'!C68)</f>
        <v>2</v>
      </c>
      <c r="E68">
        <f t="shared" si="6"/>
        <v>2.1818181818181817</v>
      </c>
      <c r="F68">
        <f t="shared" si="7"/>
        <v>0.33881855655338095</v>
      </c>
      <c r="G68">
        <f t="shared" si="8"/>
        <v>3.630575830522622E-2</v>
      </c>
      <c r="P68">
        <v>4</v>
      </c>
      <c r="Q68">
        <v>5</v>
      </c>
    </row>
    <row r="69" spans="3:17">
      <c r="C69">
        <v>12</v>
      </c>
      <c r="D69">
        <f>COUNTIF($P$23:$P$92,'Josep 2'!C69)</f>
        <v>0</v>
      </c>
      <c r="E69">
        <f t="shared" si="6"/>
        <v>2</v>
      </c>
      <c r="F69">
        <f t="shared" si="7"/>
        <v>0.3010299956639812</v>
      </c>
      <c r="G69">
        <f t="shared" si="8"/>
        <v>3.2256563443206543E-2</v>
      </c>
      <c r="P69">
        <v>4</v>
      </c>
      <c r="Q69">
        <v>5</v>
      </c>
    </row>
    <row r="70" spans="3:17">
      <c r="C70">
        <v>13</v>
      </c>
      <c r="D70">
        <f>COUNTIF($P$23:$P$92,'Josep 2'!C70)</f>
        <v>2</v>
      </c>
      <c r="E70">
        <f t="shared" si="6"/>
        <v>1.8461538461538463</v>
      </c>
      <c r="F70">
        <f t="shared" si="7"/>
        <v>0.26626788940476925</v>
      </c>
      <c r="G70">
        <f t="shared" si="8"/>
        <v>2.8531665253255425E-2</v>
      </c>
      <c r="P70">
        <v>5</v>
      </c>
      <c r="Q70">
        <v>7</v>
      </c>
    </row>
    <row r="71" spans="3:17">
      <c r="C71">
        <v>14</v>
      </c>
      <c r="D71">
        <f>COUNTIF($P$23:$P$92,'Josep 2'!C71)</f>
        <v>1</v>
      </c>
      <c r="E71">
        <f t="shared" si="6"/>
        <v>1.7142857142857142</v>
      </c>
      <c r="F71">
        <f t="shared" si="7"/>
        <v>0.23408320603336796</v>
      </c>
      <c r="G71">
        <f t="shared" si="8"/>
        <v>2.5082948195079089E-2</v>
      </c>
      <c r="P71">
        <v>5</v>
      </c>
      <c r="Q71">
        <v>7</v>
      </c>
    </row>
    <row r="72" spans="3:17">
      <c r="C72">
        <v>15</v>
      </c>
      <c r="D72">
        <f>COUNTIF($P$23:$P$92,'Josep 2'!C72)</f>
        <v>1</v>
      </c>
      <c r="E72">
        <f t="shared" si="6"/>
        <v>1.6</v>
      </c>
      <c r="F72">
        <f t="shared" si="7"/>
        <v>0.20411998265592479</v>
      </c>
      <c r="G72">
        <f t="shared" si="8"/>
        <v>2.1872269426321728E-2</v>
      </c>
      <c r="P72">
        <v>5</v>
      </c>
      <c r="Q72">
        <v>7</v>
      </c>
    </row>
    <row r="73" spans="3:17">
      <c r="C73">
        <v>16</v>
      </c>
      <c r="D73">
        <f>COUNTIF($P$23:$P$92,'Josep 2'!C73)</f>
        <v>2</v>
      </c>
      <c r="E73">
        <f t="shared" si="6"/>
        <v>1.5</v>
      </c>
      <c r="F73">
        <f t="shared" si="7"/>
        <v>0.17609125905568124</v>
      </c>
      <c r="G73">
        <f t="shared" si="8"/>
        <v>1.886888001640873E-2</v>
      </c>
      <c r="P73">
        <v>6</v>
      </c>
      <c r="Q73">
        <v>7</v>
      </c>
    </row>
    <row r="74" spans="3:17">
      <c r="C74">
        <v>17</v>
      </c>
      <c r="D74">
        <f>COUNTIF($P$23:$P$92,'Josep 2'!C74)</f>
        <v>0</v>
      </c>
      <c r="E74">
        <f t="shared" si="6"/>
        <v>1.411764705882353</v>
      </c>
      <c r="F74">
        <f t="shared" si="7"/>
        <v>0.14976232033333212</v>
      </c>
      <c r="G74">
        <f t="shared" si="8"/>
        <v>1.6047629328694055E-2</v>
      </c>
      <c r="P74">
        <v>6</v>
      </c>
    </row>
    <row r="75" spans="3:17">
      <c r="C75">
        <v>18</v>
      </c>
      <c r="D75">
        <f>COUNTIF($P$23:$P$92,'Josep 2'!C75)</f>
        <v>0</v>
      </c>
      <c r="E75">
        <f t="shared" si="6"/>
        <v>1.3333333333333333</v>
      </c>
      <c r="F75">
        <f t="shared" si="7"/>
        <v>0.12493873660829993</v>
      </c>
      <c r="G75">
        <f t="shared" si="8"/>
        <v>1.3387683426797815E-2</v>
      </c>
      <c r="P75">
        <v>7</v>
      </c>
    </row>
    <row r="76" spans="3:17">
      <c r="C76">
        <v>19</v>
      </c>
      <c r="D76">
        <f>COUNTIF($P$23:$P$92,'Josep 2'!C76)</f>
        <v>0</v>
      </c>
      <c r="E76">
        <f t="shared" si="6"/>
        <v>1.263157894736842</v>
      </c>
      <c r="F76">
        <f t="shared" si="7"/>
        <v>0.10145764075877704</v>
      </c>
      <c r="G76">
        <f t="shared" si="8"/>
        <v>1.0871590449699268E-2</v>
      </c>
      <c r="P76">
        <v>7</v>
      </c>
    </row>
    <row r="77" spans="3:17">
      <c r="C77">
        <v>20</v>
      </c>
      <c r="D77">
        <f>COUNTIF($P$23:$P$92,'Josep 2'!C77)</f>
        <v>3</v>
      </c>
      <c r="E77">
        <f t="shared" si="6"/>
        <v>1.2</v>
      </c>
      <c r="F77">
        <f t="shared" si="7"/>
        <v>7.9181246047624818E-2</v>
      </c>
      <c r="G77">
        <f t="shared" si="8"/>
        <v>8.4845859995239074E-3</v>
      </c>
      <c r="P77">
        <v>9</v>
      </c>
    </row>
    <row r="78" spans="3:17">
      <c r="C78">
        <v>21</v>
      </c>
      <c r="D78">
        <f>COUNTIF($P$23:$P$92,'Josep 2'!C78)</f>
        <v>0</v>
      </c>
      <c r="E78">
        <f t="shared" si="6"/>
        <v>1.1428571428571428</v>
      </c>
      <c r="F78">
        <f t="shared" si="7"/>
        <v>5.7991946977686733E-2</v>
      </c>
      <c r="G78">
        <f t="shared" si="8"/>
        <v>6.2140681786703603E-3</v>
      </c>
      <c r="P78">
        <v>10</v>
      </c>
    </row>
    <row r="79" spans="3:17">
      <c r="C79">
        <v>22</v>
      </c>
      <c r="D79">
        <f>COUNTIF($P$23:$P$92,'Josep 2'!C79)</f>
        <v>0</v>
      </c>
      <c r="E79">
        <f t="shared" si="6"/>
        <v>1.0909090909090908</v>
      </c>
      <c r="F79">
        <f t="shared" si="7"/>
        <v>3.7788560889399754E-2</v>
      </c>
      <c r="G79">
        <f t="shared" si="8"/>
        <v>4.0491948620196717E-3</v>
      </c>
      <c r="P79">
        <v>20</v>
      </c>
    </row>
    <row r="80" spans="3:17">
      <c r="C80">
        <v>23</v>
      </c>
      <c r="D80">
        <f>COUNTIF($P$23:$P$92,'Josep 2'!C80)</f>
        <v>0</v>
      </c>
      <c r="E80">
        <f t="shared" si="6"/>
        <v>1.0434782608695652</v>
      </c>
      <c r="F80">
        <f t="shared" si="7"/>
        <v>1.8483405694013133E-2</v>
      </c>
      <c r="G80">
        <f t="shared" si="8"/>
        <v>1.9805705644063746E-3</v>
      </c>
      <c r="P80">
        <v>1</v>
      </c>
    </row>
    <row r="81" spans="3:16">
      <c r="C81">
        <v>24</v>
      </c>
      <c r="D81">
        <f>COUNTIF($P$23:$P$92,'Josep 2'!C81)</f>
        <v>0</v>
      </c>
      <c r="E81">
        <f t="shared" si="6"/>
        <v>1</v>
      </c>
      <c r="F81">
        <f t="shared" si="7"/>
        <v>0</v>
      </c>
      <c r="G81">
        <f t="shared" si="8"/>
        <v>0</v>
      </c>
      <c r="P81">
        <v>2</v>
      </c>
    </row>
    <row r="82" spans="3:16">
      <c r="F82">
        <f>SUM(F58:F81)</f>
        <v>9.3323641309155079</v>
      </c>
      <c r="P82">
        <v>3</v>
      </c>
    </row>
    <row r="83" spans="3:16">
      <c r="P83">
        <v>4</v>
      </c>
    </row>
    <row r="84" spans="3:16">
      <c r="P84">
        <v>4</v>
      </c>
    </row>
    <row r="85" spans="3:16">
      <c r="P85">
        <v>5</v>
      </c>
    </row>
    <row r="86" spans="3:16">
      <c r="P86">
        <v>7</v>
      </c>
    </row>
    <row r="87" spans="3:16">
      <c r="P87">
        <v>1</v>
      </c>
    </row>
    <row r="88" spans="3:16">
      <c r="P88">
        <v>4</v>
      </c>
    </row>
    <row r="89" spans="3:16">
      <c r="P89">
        <v>4</v>
      </c>
    </row>
    <row r="90" spans="3:16">
      <c r="P90">
        <v>7</v>
      </c>
    </row>
    <row r="91" spans="3:16">
      <c r="P91">
        <v>10</v>
      </c>
    </row>
    <row r="92" spans="3:16">
      <c r="P92">
        <v>14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69"/>
  <sheetViews>
    <sheetView workbookViewId="0">
      <selection activeCell="Q48" sqref="Q48"/>
    </sheetView>
  </sheetViews>
  <sheetFormatPr baseColWidth="10" defaultRowHeight="15" x14ac:dyDescent="0"/>
  <cols>
    <col min="3" max="3" width="11.5" bestFit="1" customWidth="1"/>
  </cols>
  <sheetData>
    <row r="4" spans="2:11">
      <c r="B4" s="41" t="s">
        <v>33</v>
      </c>
      <c r="C4" s="41" t="s">
        <v>34</v>
      </c>
      <c r="D4" s="41" t="s">
        <v>35</v>
      </c>
      <c r="E4" s="41" t="s">
        <v>36</v>
      </c>
      <c r="F4" s="41" t="s">
        <v>37</v>
      </c>
      <c r="G4" s="41" t="s">
        <v>38</v>
      </c>
      <c r="H4" s="41" t="s">
        <v>39</v>
      </c>
      <c r="I4" s="41" t="s">
        <v>40</v>
      </c>
      <c r="J4" s="41" t="s">
        <v>41</v>
      </c>
      <c r="K4" s="41" t="s">
        <v>42</v>
      </c>
    </row>
    <row r="5" spans="2:11">
      <c r="B5" s="3">
        <v>1</v>
      </c>
      <c r="C5" s="40">
        <v>2</v>
      </c>
      <c r="D5" s="3">
        <v>1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</row>
    <row r="6" spans="2:11">
      <c r="B6" s="3">
        <v>2</v>
      </c>
      <c r="C6" s="40">
        <v>3</v>
      </c>
      <c r="D6" s="3">
        <v>4</v>
      </c>
      <c r="E6" s="3">
        <v>1</v>
      </c>
      <c r="F6" s="3">
        <v>6</v>
      </c>
      <c r="G6" s="3">
        <v>1</v>
      </c>
      <c r="H6" s="3">
        <v>2</v>
      </c>
      <c r="I6" s="3">
        <v>2</v>
      </c>
      <c r="J6" s="3">
        <v>4</v>
      </c>
      <c r="K6" s="3">
        <v>1</v>
      </c>
    </row>
    <row r="7" spans="2:11">
      <c r="B7" s="3">
        <v>3</v>
      </c>
      <c r="C7" s="40">
        <v>5</v>
      </c>
      <c r="D7" s="3">
        <v>12</v>
      </c>
      <c r="E7" s="3">
        <v>1</v>
      </c>
      <c r="F7" s="3">
        <v>7</v>
      </c>
      <c r="G7" s="3">
        <v>1</v>
      </c>
      <c r="H7" s="3">
        <v>2</v>
      </c>
      <c r="I7" s="3">
        <v>3</v>
      </c>
      <c r="J7" s="3">
        <v>4</v>
      </c>
      <c r="K7" s="3">
        <v>1</v>
      </c>
    </row>
    <row r="8" spans="2:11">
      <c r="B8" s="3">
        <v>4</v>
      </c>
      <c r="C8" s="40">
        <v>7</v>
      </c>
      <c r="D8" s="3"/>
      <c r="E8" s="3">
        <v>2</v>
      </c>
      <c r="F8" s="3">
        <v>8</v>
      </c>
      <c r="G8" s="3">
        <v>1</v>
      </c>
      <c r="H8" s="3">
        <v>2</v>
      </c>
      <c r="I8" s="3">
        <v>4</v>
      </c>
      <c r="J8" s="3">
        <v>7</v>
      </c>
      <c r="K8" s="3">
        <v>1</v>
      </c>
    </row>
    <row r="9" spans="2:11">
      <c r="B9" s="3">
        <v>5</v>
      </c>
      <c r="C9" s="40">
        <v>9</v>
      </c>
      <c r="D9" s="3"/>
      <c r="E9" s="3">
        <v>3</v>
      </c>
      <c r="F9" s="3"/>
      <c r="G9" s="3">
        <v>1</v>
      </c>
      <c r="H9" s="3">
        <v>2</v>
      </c>
      <c r="I9" s="3">
        <v>4</v>
      </c>
      <c r="J9" s="3">
        <v>10</v>
      </c>
      <c r="K9" s="3">
        <v>1</v>
      </c>
    </row>
    <row r="10" spans="2:11">
      <c r="B10" s="3">
        <v>6</v>
      </c>
      <c r="C10" s="40">
        <v>10</v>
      </c>
      <c r="D10" s="3"/>
      <c r="E10" s="3"/>
      <c r="F10" s="3"/>
      <c r="G10" s="3">
        <v>1</v>
      </c>
      <c r="H10" s="3">
        <v>2</v>
      </c>
      <c r="I10" s="3">
        <v>5</v>
      </c>
      <c r="J10" s="3">
        <v>14</v>
      </c>
      <c r="K10" s="3">
        <v>1</v>
      </c>
    </row>
    <row r="11" spans="2:11">
      <c r="B11" s="3">
        <v>7</v>
      </c>
      <c r="C11" s="40">
        <v>10</v>
      </c>
      <c r="D11" s="3"/>
      <c r="E11" s="3"/>
      <c r="F11" s="3"/>
      <c r="G11" s="3">
        <v>2</v>
      </c>
      <c r="H11" s="3">
        <v>3</v>
      </c>
      <c r="I11" s="3">
        <v>7</v>
      </c>
      <c r="J11" s="3"/>
      <c r="K11" s="3">
        <v>1</v>
      </c>
    </row>
    <row r="12" spans="2:11">
      <c r="B12" s="3">
        <v>8</v>
      </c>
      <c r="C12" s="40">
        <v>11</v>
      </c>
      <c r="D12" s="3"/>
      <c r="E12" s="3"/>
      <c r="F12" s="3"/>
      <c r="G12" s="3">
        <v>2</v>
      </c>
      <c r="H12" s="3">
        <v>3</v>
      </c>
      <c r="I12" s="3"/>
      <c r="J12" s="3"/>
      <c r="K12" s="3">
        <v>1</v>
      </c>
    </row>
    <row r="13" spans="2:11">
      <c r="B13" s="3">
        <v>9</v>
      </c>
      <c r="C13" s="3"/>
      <c r="D13" s="3"/>
      <c r="E13" s="3"/>
      <c r="F13" s="3"/>
      <c r="G13" s="3">
        <v>2</v>
      </c>
      <c r="H13" s="3">
        <v>3</v>
      </c>
      <c r="I13" s="3"/>
      <c r="J13" s="3"/>
      <c r="K13" s="3">
        <v>2</v>
      </c>
    </row>
    <row r="14" spans="2:11">
      <c r="B14" s="3">
        <v>10</v>
      </c>
      <c r="C14" s="3"/>
      <c r="D14" s="3"/>
      <c r="E14" s="3"/>
      <c r="F14" s="3"/>
      <c r="G14" s="3">
        <v>2</v>
      </c>
      <c r="H14" s="3">
        <v>4</v>
      </c>
      <c r="I14" s="3"/>
      <c r="J14" s="3"/>
      <c r="K14" s="3">
        <v>2</v>
      </c>
    </row>
    <row r="15" spans="2:11">
      <c r="B15" s="3">
        <v>11</v>
      </c>
      <c r="C15" s="3"/>
      <c r="D15" s="3"/>
      <c r="E15" s="3"/>
      <c r="F15" s="3"/>
      <c r="G15" s="3">
        <v>2</v>
      </c>
      <c r="H15" s="3">
        <v>4</v>
      </c>
      <c r="I15" s="3"/>
      <c r="J15" s="3"/>
      <c r="K15" s="3">
        <v>2</v>
      </c>
    </row>
    <row r="16" spans="2:11">
      <c r="B16" s="3">
        <v>12</v>
      </c>
      <c r="C16" s="3"/>
      <c r="D16" s="3"/>
      <c r="E16" s="3"/>
      <c r="F16" s="3"/>
      <c r="G16" s="3">
        <v>2</v>
      </c>
      <c r="H16" s="3">
        <v>5</v>
      </c>
      <c r="I16" s="3"/>
      <c r="J16" s="3"/>
      <c r="K16" s="3">
        <v>2</v>
      </c>
    </row>
    <row r="17" spans="2:11">
      <c r="B17" s="3">
        <v>13</v>
      </c>
      <c r="C17" s="3"/>
      <c r="D17" s="3"/>
      <c r="E17" s="3"/>
      <c r="F17" s="3"/>
      <c r="G17" s="3">
        <v>4</v>
      </c>
      <c r="H17" s="3">
        <v>5</v>
      </c>
      <c r="I17" s="3"/>
      <c r="J17" s="3"/>
      <c r="K17" s="3">
        <v>2</v>
      </c>
    </row>
    <row r="18" spans="2:11">
      <c r="B18" s="3">
        <v>14</v>
      </c>
      <c r="C18" s="3"/>
      <c r="D18" s="3"/>
      <c r="E18" s="3"/>
      <c r="F18" s="3"/>
      <c r="G18" s="3">
        <v>4</v>
      </c>
      <c r="H18" s="3">
        <v>5</v>
      </c>
      <c r="I18" s="3"/>
      <c r="J18" s="3"/>
      <c r="K18" s="3">
        <v>3</v>
      </c>
    </row>
    <row r="19" spans="2:11">
      <c r="B19" s="3">
        <v>15</v>
      </c>
      <c r="C19" s="3"/>
      <c r="D19" s="3"/>
      <c r="E19" s="3"/>
      <c r="F19" s="3"/>
      <c r="G19" s="3">
        <v>4</v>
      </c>
      <c r="H19" s="3">
        <v>6</v>
      </c>
      <c r="I19" s="3"/>
      <c r="J19" s="3"/>
      <c r="K19" s="3">
        <v>3</v>
      </c>
    </row>
    <row r="20" spans="2:11">
      <c r="B20" s="3">
        <v>16</v>
      </c>
      <c r="C20" s="3"/>
      <c r="D20" s="3"/>
      <c r="E20" s="3"/>
      <c r="F20" s="3"/>
      <c r="G20" s="3">
        <v>4</v>
      </c>
      <c r="H20" s="3">
        <v>6</v>
      </c>
      <c r="I20" s="3"/>
      <c r="J20" s="3"/>
      <c r="K20" s="3">
        <v>3</v>
      </c>
    </row>
    <row r="21" spans="2:11">
      <c r="B21" s="3">
        <v>17</v>
      </c>
      <c r="C21" s="3"/>
      <c r="D21" s="3"/>
      <c r="E21" s="3"/>
      <c r="F21" s="3"/>
      <c r="G21" s="3">
        <v>4</v>
      </c>
      <c r="H21" s="3">
        <v>7</v>
      </c>
      <c r="I21" s="3"/>
      <c r="J21" s="3"/>
      <c r="K21" s="3">
        <v>3</v>
      </c>
    </row>
    <row r="22" spans="2:11">
      <c r="B22" s="3">
        <v>18</v>
      </c>
      <c r="C22" s="3"/>
      <c r="D22" s="3"/>
      <c r="E22" s="3"/>
      <c r="F22" s="3"/>
      <c r="G22" s="3">
        <v>4</v>
      </c>
      <c r="H22" s="3">
        <v>7</v>
      </c>
      <c r="I22" s="3"/>
      <c r="J22" s="3"/>
      <c r="K22" s="3">
        <v>3</v>
      </c>
    </row>
    <row r="23" spans="2:11">
      <c r="B23" s="3">
        <v>19</v>
      </c>
      <c r="C23" s="3"/>
      <c r="D23" s="3"/>
      <c r="E23" s="3"/>
      <c r="F23" s="3"/>
      <c r="G23" s="3">
        <v>6</v>
      </c>
      <c r="H23" s="3">
        <v>9</v>
      </c>
      <c r="I23" s="3"/>
      <c r="J23" s="3"/>
      <c r="K23" s="3">
        <v>4</v>
      </c>
    </row>
    <row r="24" spans="2:11">
      <c r="B24" s="3">
        <v>20</v>
      </c>
      <c r="C24" s="3"/>
      <c r="D24" s="3"/>
      <c r="E24" s="3"/>
      <c r="F24" s="3"/>
      <c r="G24" s="3">
        <v>6</v>
      </c>
      <c r="H24" s="3">
        <v>10</v>
      </c>
      <c r="I24" s="3"/>
      <c r="J24" s="3"/>
      <c r="K24" s="3">
        <v>4</v>
      </c>
    </row>
    <row r="25" spans="2:11">
      <c r="B25" s="3">
        <v>21</v>
      </c>
      <c r="C25" s="3"/>
      <c r="D25" s="3"/>
      <c r="E25" s="3"/>
      <c r="F25" s="3"/>
      <c r="G25" s="3">
        <v>6</v>
      </c>
      <c r="H25" s="3">
        <v>20</v>
      </c>
      <c r="I25" s="3"/>
      <c r="J25" s="3"/>
      <c r="K25" s="3">
        <v>4</v>
      </c>
    </row>
    <row r="26" spans="2:11">
      <c r="B26" s="3">
        <v>22</v>
      </c>
      <c r="C26" s="3"/>
      <c r="D26" s="3"/>
      <c r="E26" s="3"/>
      <c r="F26" s="3"/>
      <c r="G26" s="3">
        <v>6</v>
      </c>
      <c r="H26" s="3"/>
      <c r="I26" s="3"/>
      <c r="J26" s="3"/>
      <c r="K26" s="3">
        <v>4</v>
      </c>
    </row>
    <row r="27" spans="2:11">
      <c r="B27" s="3">
        <v>23</v>
      </c>
      <c r="C27" s="3"/>
      <c r="D27" s="3"/>
      <c r="E27" s="3"/>
      <c r="F27" s="3"/>
      <c r="G27" s="3">
        <v>7</v>
      </c>
      <c r="H27" s="3"/>
      <c r="I27" s="3"/>
      <c r="J27" s="3"/>
      <c r="K27" s="3">
        <v>4</v>
      </c>
    </row>
    <row r="28" spans="2:11">
      <c r="B28" s="3">
        <v>24</v>
      </c>
      <c r="C28" s="3"/>
      <c r="D28" s="3"/>
      <c r="E28" s="3"/>
      <c r="F28" s="3"/>
      <c r="G28" s="3">
        <v>8</v>
      </c>
      <c r="H28" s="3"/>
      <c r="I28" s="3"/>
      <c r="J28" s="3"/>
      <c r="K28" s="3">
        <v>5</v>
      </c>
    </row>
    <row r="29" spans="2:11">
      <c r="B29" s="3"/>
      <c r="C29" s="3"/>
      <c r="D29" s="3"/>
      <c r="E29" s="3"/>
      <c r="F29" s="3"/>
      <c r="G29" s="3">
        <v>9</v>
      </c>
      <c r="H29" s="3"/>
      <c r="I29" s="3"/>
      <c r="J29" s="3"/>
      <c r="K29" s="3">
        <v>5</v>
      </c>
    </row>
    <row r="30" spans="2:11">
      <c r="B30" s="3"/>
      <c r="C30" s="3"/>
      <c r="D30" s="3"/>
      <c r="E30" s="3"/>
      <c r="F30" s="3"/>
      <c r="G30" s="3">
        <v>9</v>
      </c>
      <c r="H30" s="3"/>
      <c r="I30" s="3"/>
      <c r="J30" s="3"/>
      <c r="K30" s="3">
        <v>5</v>
      </c>
    </row>
    <row r="31" spans="2:11">
      <c r="B31" s="3"/>
      <c r="C31" s="3"/>
      <c r="D31" s="3"/>
      <c r="E31" s="3"/>
      <c r="F31" s="3"/>
      <c r="G31" s="3">
        <v>9</v>
      </c>
      <c r="H31" s="3"/>
      <c r="I31" s="3"/>
      <c r="J31" s="3"/>
      <c r="K31" s="3">
        <v>5</v>
      </c>
    </row>
    <row r="32" spans="2:11">
      <c r="B32" s="3"/>
      <c r="C32" s="3"/>
      <c r="D32" s="3"/>
      <c r="E32" s="3"/>
      <c r="F32" s="3"/>
      <c r="G32" s="3">
        <v>11</v>
      </c>
      <c r="H32" s="3"/>
      <c r="I32" s="3"/>
      <c r="J32" s="3"/>
      <c r="K32" s="3">
        <v>7</v>
      </c>
    </row>
    <row r="33" spans="2:11">
      <c r="B33" s="3"/>
      <c r="C33" s="3"/>
      <c r="D33" s="3"/>
      <c r="E33" s="3"/>
      <c r="F33" s="3"/>
      <c r="G33" s="3">
        <v>11</v>
      </c>
      <c r="H33" s="3"/>
      <c r="I33" s="3"/>
      <c r="J33" s="3"/>
      <c r="K33" s="3">
        <v>7</v>
      </c>
    </row>
    <row r="34" spans="2:11">
      <c r="B34" s="3"/>
      <c r="C34" s="3"/>
      <c r="D34" s="3"/>
      <c r="E34" s="3"/>
      <c r="F34" s="3"/>
      <c r="G34" s="3">
        <v>13</v>
      </c>
      <c r="H34" s="3"/>
      <c r="I34" s="3"/>
      <c r="J34" s="3"/>
      <c r="K34" s="3">
        <v>7</v>
      </c>
    </row>
    <row r="35" spans="2:11">
      <c r="B35" s="3"/>
      <c r="C35" s="3"/>
      <c r="D35" s="3"/>
      <c r="E35" s="3"/>
      <c r="F35" s="3"/>
      <c r="G35" s="3">
        <v>13</v>
      </c>
      <c r="H35" s="3"/>
      <c r="I35" s="3"/>
      <c r="J35" s="3"/>
      <c r="K35" s="3">
        <v>7</v>
      </c>
    </row>
    <row r="36" spans="2:11">
      <c r="B36" s="3"/>
      <c r="C36" s="3"/>
      <c r="D36" s="3"/>
      <c r="E36" s="3"/>
      <c r="F36" s="3"/>
      <c r="G36" s="3">
        <v>15</v>
      </c>
      <c r="H36" s="3"/>
      <c r="I36" s="3"/>
      <c r="J36" s="3"/>
      <c r="K36" s="3"/>
    </row>
    <row r="37" spans="2:11">
      <c r="B37" s="3"/>
      <c r="C37" s="3"/>
      <c r="D37" s="3"/>
      <c r="E37" s="3"/>
      <c r="F37" s="3"/>
      <c r="G37" s="3">
        <v>16</v>
      </c>
      <c r="H37" s="3"/>
      <c r="I37" s="3"/>
      <c r="J37" s="3"/>
      <c r="K37" s="3"/>
    </row>
    <row r="38" spans="2:11">
      <c r="B38" s="3"/>
      <c r="C38" s="3"/>
      <c r="D38" s="3"/>
      <c r="E38" s="3"/>
      <c r="F38" s="3"/>
      <c r="G38" s="3">
        <v>16</v>
      </c>
      <c r="H38" s="3"/>
      <c r="I38" s="3"/>
      <c r="J38" s="3"/>
      <c r="K38" s="3"/>
    </row>
    <row r="39" spans="2:11">
      <c r="B39" s="3"/>
      <c r="C39" s="3"/>
      <c r="D39" s="3"/>
      <c r="E39" s="3"/>
      <c r="F39" s="3"/>
      <c r="G39" s="3">
        <v>20</v>
      </c>
      <c r="H39" s="3"/>
      <c r="I39" s="3"/>
      <c r="J39" s="3"/>
      <c r="K39" s="3"/>
    </row>
    <row r="40" spans="2:11">
      <c r="B40" s="3"/>
      <c r="C40" s="3"/>
      <c r="D40" s="3"/>
      <c r="E40" s="3"/>
      <c r="F40" s="3"/>
      <c r="G40" s="3">
        <v>20</v>
      </c>
      <c r="H40" s="3"/>
      <c r="I40" s="3"/>
      <c r="J40" s="3"/>
      <c r="K40" s="3"/>
    </row>
    <row r="45" spans="2:11">
      <c r="B45" s="41" t="s">
        <v>33</v>
      </c>
      <c r="C45" s="41" t="s">
        <v>34</v>
      </c>
      <c r="D45" s="41" t="s">
        <v>35</v>
      </c>
      <c r="E45" s="41" t="s">
        <v>36</v>
      </c>
      <c r="F45" s="41" t="s">
        <v>37</v>
      </c>
      <c r="G45" s="41" t="s">
        <v>38</v>
      </c>
      <c r="H45" s="41" t="s">
        <v>39</v>
      </c>
      <c r="I45" s="41" t="s">
        <v>40</v>
      </c>
      <c r="J45" s="41" t="s">
        <v>41</v>
      </c>
      <c r="K45" s="41" t="s">
        <v>42</v>
      </c>
    </row>
    <row r="46" spans="2:11">
      <c r="B46" s="3">
        <v>1</v>
      </c>
      <c r="C46">
        <f>COUNTIF(C$5:C$40,$B46)</f>
        <v>0</v>
      </c>
      <c r="D46">
        <f t="shared" ref="D46:K46" si="0">COUNTIF(D$5:D$40,$B46)</f>
        <v>1</v>
      </c>
      <c r="E46">
        <f t="shared" si="0"/>
        <v>3</v>
      </c>
      <c r="F46">
        <f t="shared" si="0"/>
        <v>1</v>
      </c>
      <c r="G46">
        <f t="shared" si="0"/>
        <v>6</v>
      </c>
      <c r="H46">
        <f t="shared" si="0"/>
        <v>1</v>
      </c>
      <c r="I46">
        <f t="shared" si="0"/>
        <v>1</v>
      </c>
      <c r="J46">
        <f t="shared" si="0"/>
        <v>1</v>
      </c>
      <c r="K46">
        <f t="shared" si="0"/>
        <v>8</v>
      </c>
    </row>
    <row r="47" spans="2:11">
      <c r="B47" s="3">
        <v>2</v>
      </c>
      <c r="C47">
        <f t="shared" ref="C47:K69" si="1">COUNTIF(C$5:C$40,$B47)</f>
        <v>1</v>
      </c>
      <c r="D47">
        <f t="shared" si="1"/>
        <v>0</v>
      </c>
      <c r="E47">
        <f t="shared" si="1"/>
        <v>1</v>
      </c>
      <c r="F47">
        <f t="shared" si="1"/>
        <v>0</v>
      </c>
      <c r="G47">
        <f t="shared" si="1"/>
        <v>6</v>
      </c>
      <c r="H47">
        <f t="shared" si="1"/>
        <v>5</v>
      </c>
      <c r="I47">
        <f t="shared" si="1"/>
        <v>1</v>
      </c>
      <c r="J47">
        <f t="shared" si="1"/>
        <v>0</v>
      </c>
      <c r="K47">
        <f t="shared" si="1"/>
        <v>5</v>
      </c>
    </row>
    <row r="48" spans="2:11">
      <c r="B48" s="3">
        <v>3</v>
      </c>
      <c r="C48">
        <f t="shared" si="1"/>
        <v>1</v>
      </c>
      <c r="D48">
        <f t="shared" si="1"/>
        <v>0</v>
      </c>
      <c r="E48">
        <f t="shared" si="1"/>
        <v>1</v>
      </c>
      <c r="F48">
        <f t="shared" si="1"/>
        <v>0</v>
      </c>
      <c r="G48">
        <f t="shared" si="1"/>
        <v>0</v>
      </c>
      <c r="H48">
        <f t="shared" si="1"/>
        <v>3</v>
      </c>
      <c r="I48">
        <f t="shared" si="1"/>
        <v>1</v>
      </c>
      <c r="J48">
        <f t="shared" si="1"/>
        <v>0</v>
      </c>
      <c r="K48">
        <f t="shared" si="1"/>
        <v>5</v>
      </c>
    </row>
    <row r="49" spans="2:11">
      <c r="B49" s="3">
        <v>4</v>
      </c>
      <c r="C49">
        <f t="shared" si="1"/>
        <v>0</v>
      </c>
      <c r="D49">
        <f t="shared" si="1"/>
        <v>1</v>
      </c>
      <c r="E49">
        <f t="shared" si="1"/>
        <v>0</v>
      </c>
      <c r="F49">
        <f t="shared" si="1"/>
        <v>0</v>
      </c>
      <c r="G49">
        <f t="shared" si="1"/>
        <v>6</v>
      </c>
      <c r="H49">
        <f t="shared" si="1"/>
        <v>2</v>
      </c>
      <c r="I49">
        <f t="shared" si="1"/>
        <v>2</v>
      </c>
      <c r="J49">
        <f t="shared" si="1"/>
        <v>2</v>
      </c>
      <c r="K49">
        <f t="shared" si="1"/>
        <v>5</v>
      </c>
    </row>
    <row r="50" spans="2:11">
      <c r="B50" s="3">
        <v>5</v>
      </c>
      <c r="C50">
        <f t="shared" si="1"/>
        <v>1</v>
      </c>
      <c r="D50">
        <f t="shared" si="1"/>
        <v>0</v>
      </c>
      <c r="E50">
        <f t="shared" si="1"/>
        <v>0</v>
      </c>
      <c r="F50">
        <f t="shared" si="1"/>
        <v>0</v>
      </c>
      <c r="G50">
        <f t="shared" si="1"/>
        <v>0</v>
      </c>
      <c r="H50">
        <f t="shared" si="1"/>
        <v>3</v>
      </c>
      <c r="I50">
        <f t="shared" si="1"/>
        <v>1</v>
      </c>
      <c r="J50">
        <f t="shared" si="1"/>
        <v>0</v>
      </c>
      <c r="K50">
        <f t="shared" si="1"/>
        <v>4</v>
      </c>
    </row>
    <row r="51" spans="2:11">
      <c r="B51" s="3">
        <v>6</v>
      </c>
      <c r="C51">
        <f t="shared" si="1"/>
        <v>0</v>
      </c>
      <c r="D51">
        <f t="shared" si="1"/>
        <v>0</v>
      </c>
      <c r="E51">
        <f t="shared" si="1"/>
        <v>0</v>
      </c>
      <c r="F51">
        <f t="shared" si="1"/>
        <v>1</v>
      </c>
      <c r="G51">
        <f t="shared" si="1"/>
        <v>4</v>
      </c>
      <c r="H51">
        <f t="shared" si="1"/>
        <v>2</v>
      </c>
      <c r="I51">
        <f t="shared" si="1"/>
        <v>0</v>
      </c>
      <c r="J51">
        <f t="shared" si="1"/>
        <v>0</v>
      </c>
      <c r="K51">
        <f t="shared" si="1"/>
        <v>0</v>
      </c>
    </row>
    <row r="52" spans="2:11">
      <c r="B52" s="3">
        <v>7</v>
      </c>
      <c r="C52">
        <f t="shared" si="1"/>
        <v>1</v>
      </c>
      <c r="D52">
        <f t="shared" si="1"/>
        <v>0</v>
      </c>
      <c r="E52">
        <f t="shared" si="1"/>
        <v>0</v>
      </c>
      <c r="F52">
        <f t="shared" si="1"/>
        <v>1</v>
      </c>
      <c r="G52">
        <f t="shared" si="1"/>
        <v>1</v>
      </c>
      <c r="H52">
        <f t="shared" si="1"/>
        <v>2</v>
      </c>
      <c r="I52">
        <f t="shared" si="1"/>
        <v>1</v>
      </c>
      <c r="J52">
        <f t="shared" si="1"/>
        <v>1</v>
      </c>
      <c r="K52">
        <f t="shared" si="1"/>
        <v>4</v>
      </c>
    </row>
    <row r="53" spans="2:11">
      <c r="B53" s="3">
        <v>8</v>
      </c>
      <c r="C53">
        <f t="shared" si="1"/>
        <v>0</v>
      </c>
      <c r="D53">
        <f t="shared" si="1"/>
        <v>0</v>
      </c>
      <c r="E53">
        <f t="shared" si="1"/>
        <v>0</v>
      </c>
      <c r="F53">
        <f t="shared" si="1"/>
        <v>1</v>
      </c>
      <c r="G53">
        <f t="shared" si="1"/>
        <v>1</v>
      </c>
      <c r="H53">
        <f t="shared" si="1"/>
        <v>0</v>
      </c>
      <c r="I53">
        <f t="shared" si="1"/>
        <v>0</v>
      </c>
      <c r="J53">
        <f t="shared" si="1"/>
        <v>0</v>
      </c>
      <c r="K53">
        <f t="shared" si="1"/>
        <v>0</v>
      </c>
    </row>
    <row r="54" spans="2:11">
      <c r="B54" s="3">
        <v>9</v>
      </c>
      <c r="C54">
        <f t="shared" si="1"/>
        <v>1</v>
      </c>
      <c r="D54">
        <f t="shared" si="1"/>
        <v>0</v>
      </c>
      <c r="E54">
        <f t="shared" si="1"/>
        <v>0</v>
      </c>
      <c r="F54">
        <f t="shared" si="1"/>
        <v>0</v>
      </c>
      <c r="G54">
        <f t="shared" si="1"/>
        <v>3</v>
      </c>
      <c r="H54">
        <f t="shared" si="1"/>
        <v>1</v>
      </c>
      <c r="I54">
        <f t="shared" si="1"/>
        <v>0</v>
      </c>
      <c r="J54">
        <f t="shared" si="1"/>
        <v>0</v>
      </c>
      <c r="K54">
        <f t="shared" si="1"/>
        <v>0</v>
      </c>
    </row>
    <row r="55" spans="2:11">
      <c r="B55" s="3">
        <v>10</v>
      </c>
      <c r="C55">
        <f t="shared" si="1"/>
        <v>2</v>
      </c>
      <c r="D55">
        <f t="shared" si="1"/>
        <v>0</v>
      </c>
      <c r="E55">
        <f t="shared" si="1"/>
        <v>0</v>
      </c>
      <c r="F55">
        <f t="shared" si="1"/>
        <v>0</v>
      </c>
      <c r="G55">
        <f t="shared" si="1"/>
        <v>0</v>
      </c>
      <c r="H55">
        <f t="shared" si="1"/>
        <v>1</v>
      </c>
      <c r="I55">
        <f t="shared" si="1"/>
        <v>0</v>
      </c>
      <c r="J55">
        <f t="shared" si="1"/>
        <v>1</v>
      </c>
      <c r="K55">
        <f t="shared" si="1"/>
        <v>0</v>
      </c>
    </row>
    <row r="56" spans="2:11">
      <c r="B56" s="3">
        <v>11</v>
      </c>
      <c r="C56">
        <f t="shared" si="1"/>
        <v>1</v>
      </c>
      <c r="D56">
        <f t="shared" si="1"/>
        <v>0</v>
      </c>
      <c r="E56">
        <f t="shared" si="1"/>
        <v>0</v>
      </c>
      <c r="F56">
        <f t="shared" si="1"/>
        <v>0</v>
      </c>
      <c r="G56">
        <f t="shared" si="1"/>
        <v>2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1"/>
        <v>0</v>
      </c>
    </row>
    <row r="57" spans="2:11">
      <c r="B57" s="3">
        <v>12</v>
      </c>
      <c r="C57">
        <f t="shared" si="1"/>
        <v>0</v>
      </c>
      <c r="D57">
        <f t="shared" si="1"/>
        <v>1</v>
      </c>
      <c r="E57">
        <f t="shared" si="1"/>
        <v>0</v>
      </c>
      <c r="F57">
        <f t="shared" si="1"/>
        <v>0</v>
      </c>
      <c r="G57">
        <f t="shared" si="1"/>
        <v>0</v>
      </c>
      <c r="H57">
        <f t="shared" si="1"/>
        <v>0</v>
      </c>
      <c r="I57">
        <f t="shared" si="1"/>
        <v>0</v>
      </c>
      <c r="J57">
        <f t="shared" si="1"/>
        <v>0</v>
      </c>
      <c r="K57">
        <f t="shared" si="1"/>
        <v>0</v>
      </c>
    </row>
    <row r="58" spans="2:11">
      <c r="B58" s="3">
        <v>13</v>
      </c>
      <c r="C58">
        <f t="shared" si="1"/>
        <v>0</v>
      </c>
      <c r="D58">
        <f t="shared" si="1"/>
        <v>0</v>
      </c>
      <c r="E58">
        <f t="shared" si="1"/>
        <v>0</v>
      </c>
      <c r="F58">
        <f t="shared" si="1"/>
        <v>0</v>
      </c>
      <c r="G58">
        <f t="shared" si="1"/>
        <v>2</v>
      </c>
      <c r="H58">
        <f t="shared" si="1"/>
        <v>0</v>
      </c>
      <c r="I58">
        <f t="shared" si="1"/>
        <v>0</v>
      </c>
      <c r="J58">
        <f t="shared" si="1"/>
        <v>0</v>
      </c>
      <c r="K58">
        <f t="shared" si="1"/>
        <v>0</v>
      </c>
    </row>
    <row r="59" spans="2:11">
      <c r="B59" s="3">
        <v>14</v>
      </c>
      <c r="C59">
        <f t="shared" si="1"/>
        <v>0</v>
      </c>
      <c r="D59">
        <f t="shared" si="1"/>
        <v>0</v>
      </c>
      <c r="E59">
        <f t="shared" si="1"/>
        <v>0</v>
      </c>
      <c r="F59">
        <f t="shared" si="1"/>
        <v>0</v>
      </c>
      <c r="G59">
        <f t="shared" si="1"/>
        <v>0</v>
      </c>
      <c r="H59">
        <f t="shared" si="1"/>
        <v>0</v>
      </c>
      <c r="I59">
        <f t="shared" si="1"/>
        <v>0</v>
      </c>
      <c r="J59">
        <f t="shared" si="1"/>
        <v>1</v>
      </c>
      <c r="K59">
        <f t="shared" si="1"/>
        <v>0</v>
      </c>
    </row>
    <row r="60" spans="2:11">
      <c r="B60" s="3">
        <v>15</v>
      </c>
      <c r="C60">
        <f t="shared" si="1"/>
        <v>0</v>
      </c>
      <c r="D60">
        <f t="shared" si="1"/>
        <v>0</v>
      </c>
      <c r="E60">
        <f t="shared" si="1"/>
        <v>0</v>
      </c>
      <c r="F60">
        <f t="shared" si="1"/>
        <v>0</v>
      </c>
      <c r="G60">
        <f t="shared" si="1"/>
        <v>1</v>
      </c>
      <c r="H60">
        <f t="shared" si="1"/>
        <v>0</v>
      </c>
      <c r="I60">
        <f t="shared" si="1"/>
        <v>0</v>
      </c>
      <c r="J60">
        <f t="shared" si="1"/>
        <v>0</v>
      </c>
      <c r="K60">
        <f t="shared" si="1"/>
        <v>0</v>
      </c>
    </row>
    <row r="61" spans="2:11">
      <c r="B61" s="3">
        <v>16</v>
      </c>
      <c r="C61">
        <f t="shared" si="1"/>
        <v>0</v>
      </c>
      <c r="D61">
        <f t="shared" si="1"/>
        <v>0</v>
      </c>
      <c r="E61">
        <f t="shared" si="1"/>
        <v>0</v>
      </c>
      <c r="F61">
        <f t="shared" si="1"/>
        <v>0</v>
      </c>
      <c r="G61">
        <f t="shared" si="1"/>
        <v>2</v>
      </c>
      <c r="H61">
        <f t="shared" si="1"/>
        <v>0</v>
      </c>
      <c r="I61">
        <f t="shared" si="1"/>
        <v>0</v>
      </c>
      <c r="J61">
        <f t="shared" si="1"/>
        <v>0</v>
      </c>
      <c r="K61">
        <f t="shared" si="1"/>
        <v>0</v>
      </c>
    </row>
    <row r="62" spans="2:11">
      <c r="B62" s="3">
        <v>17</v>
      </c>
      <c r="C62">
        <f t="shared" si="1"/>
        <v>0</v>
      </c>
      <c r="D62">
        <f t="shared" si="1"/>
        <v>0</v>
      </c>
      <c r="E62">
        <f t="shared" si="1"/>
        <v>0</v>
      </c>
      <c r="F62">
        <f t="shared" si="1"/>
        <v>0</v>
      </c>
      <c r="G62">
        <f t="shared" si="1"/>
        <v>0</v>
      </c>
      <c r="H62">
        <f t="shared" si="1"/>
        <v>0</v>
      </c>
      <c r="I62">
        <f t="shared" si="1"/>
        <v>0</v>
      </c>
      <c r="J62">
        <f t="shared" si="1"/>
        <v>0</v>
      </c>
      <c r="K62">
        <f t="shared" si="1"/>
        <v>0</v>
      </c>
    </row>
    <row r="63" spans="2:11">
      <c r="B63" s="3">
        <v>18</v>
      </c>
      <c r="C63">
        <f t="shared" si="1"/>
        <v>0</v>
      </c>
      <c r="D63">
        <f t="shared" si="1"/>
        <v>0</v>
      </c>
      <c r="E63">
        <f t="shared" si="1"/>
        <v>0</v>
      </c>
      <c r="F63">
        <f t="shared" si="1"/>
        <v>0</v>
      </c>
      <c r="G63">
        <f t="shared" si="1"/>
        <v>0</v>
      </c>
      <c r="H63">
        <f t="shared" si="1"/>
        <v>0</v>
      </c>
      <c r="I63">
        <f t="shared" si="1"/>
        <v>0</v>
      </c>
      <c r="J63">
        <f t="shared" si="1"/>
        <v>0</v>
      </c>
      <c r="K63">
        <f t="shared" si="1"/>
        <v>0</v>
      </c>
    </row>
    <row r="64" spans="2:11">
      <c r="B64" s="3">
        <v>19</v>
      </c>
      <c r="C64">
        <f t="shared" si="1"/>
        <v>0</v>
      </c>
      <c r="D64">
        <f t="shared" si="1"/>
        <v>0</v>
      </c>
      <c r="E64">
        <f t="shared" si="1"/>
        <v>0</v>
      </c>
      <c r="F64">
        <f t="shared" si="1"/>
        <v>0</v>
      </c>
      <c r="G64">
        <f t="shared" si="1"/>
        <v>0</v>
      </c>
      <c r="H64">
        <f t="shared" si="1"/>
        <v>0</v>
      </c>
      <c r="I64">
        <f t="shared" si="1"/>
        <v>0</v>
      </c>
      <c r="J64">
        <f t="shared" si="1"/>
        <v>0</v>
      </c>
      <c r="K64">
        <f t="shared" si="1"/>
        <v>0</v>
      </c>
    </row>
    <row r="65" spans="2:11">
      <c r="B65" s="3">
        <v>20</v>
      </c>
      <c r="C65">
        <f t="shared" si="1"/>
        <v>0</v>
      </c>
      <c r="D65">
        <f t="shared" si="1"/>
        <v>0</v>
      </c>
      <c r="E65">
        <f t="shared" si="1"/>
        <v>0</v>
      </c>
      <c r="F65">
        <f t="shared" si="1"/>
        <v>0</v>
      </c>
      <c r="G65">
        <f t="shared" si="1"/>
        <v>2</v>
      </c>
      <c r="H65">
        <f t="shared" si="1"/>
        <v>1</v>
      </c>
      <c r="I65">
        <f t="shared" si="1"/>
        <v>0</v>
      </c>
      <c r="J65">
        <f t="shared" si="1"/>
        <v>0</v>
      </c>
      <c r="K65">
        <f t="shared" si="1"/>
        <v>0</v>
      </c>
    </row>
    <row r="66" spans="2:11">
      <c r="B66" s="3">
        <v>21</v>
      </c>
      <c r="C66">
        <f t="shared" si="1"/>
        <v>0</v>
      </c>
      <c r="D66">
        <f t="shared" si="1"/>
        <v>0</v>
      </c>
      <c r="E66">
        <f t="shared" si="1"/>
        <v>0</v>
      </c>
      <c r="F66">
        <f t="shared" si="1"/>
        <v>0</v>
      </c>
      <c r="G66">
        <f t="shared" si="1"/>
        <v>0</v>
      </c>
      <c r="H66">
        <f t="shared" si="1"/>
        <v>0</v>
      </c>
      <c r="I66">
        <f t="shared" si="1"/>
        <v>0</v>
      </c>
      <c r="J66">
        <f t="shared" si="1"/>
        <v>0</v>
      </c>
      <c r="K66">
        <f t="shared" si="1"/>
        <v>0</v>
      </c>
    </row>
    <row r="67" spans="2:11">
      <c r="B67" s="3">
        <v>22</v>
      </c>
      <c r="C67">
        <f t="shared" si="1"/>
        <v>0</v>
      </c>
      <c r="D67">
        <f t="shared" si="1"/>
        <v>0</v>
      </c>
      <c r="E67">
        <f t="shared" si="1"/>
        <v>0</v>
      </c>
      <c r="F67">
        <f t="shared" si="1"/>
        <v>0</v>
      </c>
      <c r="G67">
        <f t="shared" si="1"/>
        <v>0</v>
      </c>
      <c r="H67">
        <f t="shared" si="1"/>
        <v>0</v>
      </c>
      <c r="I67">
        <f t="shared" si="1"/>
        <v>0</v>
      </c>
      <c r="J67">
        <f t="shared" si="1"/>
        <v>0</v>
      </c>
      <c r="K67">
        <f t="shared" si="1"/>
        <v>0</v>
      </c>
    </row>
    <row r="68" spans="2:11">
      <c r="B68" s="3">
        <v>23</v>
      </c>
      <c r="C68">
        <f t="shared" si="1"/>
        <v>0</v>
      </c>
      <c r="D68">
        <f t="shared" si="1"/>
        <v>0</v>
      </c>
      <c r="E68">
        <f t="shared" si="1"/>
        <v>0</v>
      </c>
      <c r="F68">
        <f t="shared" si="1"/>
        <v>0</v>
      </c>
      <c r="G68">
        <f t="shared" si="1"/>
        <v>0</v>
      </c>
      <c r="H68">
        <f t="shared" si="1"/>
        <v>0</v>
      </c>
      <c r="I68">
        <f t="shared" si="1"/>
        <v>0</v>
      </c>
      <c r="J68">
        <f t="shared" si="1"/>
        <v>0</v>
      </c>
      <c r="K68">
        <f t="shared" si="1"/>
        <v>0</v>
      </c>
    </row>
    <row r="69" spans="2:11">
      <c r="B69" s="3">
        <v>24</v>
      </c>
      <c r="C69">
        <f t="shared" si="1"/>
        <v>0</v>
      </c>
      <c r="D69">
        <f t="shared" si="1"/>
        <v>0</v>
      </c>
      <c r="E69">
        <f t="shared" si="1"/>
        <v>0</v>
      </c>
      <c r="F69">
        <f t="shared" si="1"/>
        <v>0</v>
      </c>
      <c r="G69">
        <f t="shared" si="1"/>
        <v>0</v>
      </c>
      <c r="H69">
        <f t="shared" si="1"/>
        <v>0</v>
      </c>
      <c r="I69">
        <f t="shared" si="1"/>
        <v>0</v>
      </c>
      <c r="J69">
        <f t="shared" si="1"/>
        <v>0</v>
      </c>
      <c r="K69">
        <f t="shared" si="1"/>
        <v>0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34"/>
  <sheetViews>
    <sheetView topLeftCell="N13" zoomScale="89" zoomScaleNormal="89" zoomScalePageLayoutView="89" workbookViewId="0">
      <selection activeCell="S7" sqref="S7:T12"/>
    </sheetView>
  </sheetViews>
  <sheetFormatPr baseColWidth="10" defaultRowHeight="15" x14ac:dyDescent="0"/>
  <cols>
    <col min="1" max="1" width="4.6640625" customWidth="1"/>
    <col min="2" max="2" width="10.1640625" style="22" customWidth="1"/>
    <col min="3" max="3" width="8.5" bestFit="1" customWidth="1"/>
    <col min="4" max="4" width="5" customWidth="1"/>
    <col min="5" max="5" width="8.5" bestFit="1" customWidth="1"/>
    <col min="6" max="6" width="5" customWidth="1"/>
    <col min="7" max="7" width="8.5" customWidth="1"/>
    <col min="8" max="8" width="5" customWidth="1"/>
    <col min="9" max="9" width="8.5" style="21" bestFit="1" customWidth="1"/>
    <col min="10" max="10" width="5" style="21" customWidth="1"/>
    <col min="11" max="11" width="8.5" style="21" customWidth="1"/>
    <col min="12" max="12" width="5" style="21" customWidth="1"/>
    <col min="13" max="13" width="8.5" style="21" customWidth="1"/>
    <col min="14" max="14" width="5" style="21" customWidth="1"/>
    <col min="15" max="15" width="8.5" style="21" customWidth="1"/>
    <col min="16" max="16" width="5" style="21" customWidth="1"/>
    <col min="17" max="17" width="8.5" style="21" customWidth="1"/>
    <col min="18" max="18" width="5" style="21" customWidth="1"/>
    <col min="19" max="19" width="8.5" customWidth="1"/>
    <col min="20" max="20" width="5" customWidth="1"/>
    <col min="21" max="21" width="8" style="21" customWidth="1"/>
    <col min="22" max="22" width="5" customWidth="1"/>
    <col min="23" max="23" width="12.6640625" style="21" bestFit="1" customWidth="1"/>
    <col min="24" max="24" width="8.33203125" customWidth="1"/>
    <col min="25" max="25" width="5" bestFit="1" customWidth="1"/>
  </cols>
  <sheetData>
    <row r="2" spans="2:25">
      <c r="B2" s="20" t="s">
        <v>23</v>
      </c>
    </row>
    <row r="5" spans="2:25">
      <c r="B5" s="22" t="s">
        <v>5</v>
      </c>
      <c r="C5" s="43" t="s">
        <v>12</v>
      </c>
      <c r="D5" s="45"/>
      <c r="E5" s="43" t="s">
        <v>12</v>
      </c>
      <c r="F5" s="45"/>
      <c r="G5" s="43" t="s">
        <v>13</v>
      </c>
      <c r="H5" s="45"/>
      <c r="I5" s="43" t="s">
        <v>13</v>
      </c>
      <c r="J5" s="45"/>
      <c r="K5" s="43" t="s">
        <v>14</v>
      </c>
      <c r="L5" s="45"/>
      <c r="M5" s="43" t="s">
        <v>15</v>
      </c>
      <c r="N5" s="45"/>
      <c r="O5" s="43" t="s">
        <v>16</v>
      </c>
      <c r="P5" s="45"/>
      <c r="Q5" s="43" t="s">
        <v>17</v>
      </c>
      <c r="R5" s="45"/>
      <c r="S5" s="43" t="s">
        <v>18</v>
      </c>
      <c r="T5" s="45"/>
      <c r="U5" s="43" t="s">
        <v>24</v>
      </c>
      <c r="V5" s="44"/>
      <c r="W5" s="43" t="s">
        <v>28</v>
      </c>
      <c r="X5" s="44"/>
      <c r="Y5" s="45"/>
    </row>
    <row r="6" spans="2:25">
      <c r="C6" s="30" t="s">
        <v>26</v>
      </c>
      <c r="D6" s="32" t="s">
        <v>25</v>
      </c>
      <c r="E6" s="30" t="s">
        <v>26</v>
      </c>
      <c r="F6" s="32" t="s">
        <v>25</v>
      </c>
      <c r="G6" s="30" t="s">
        <v>27</v>
      </c>
      <c r="H6" s="32" t="s">
        <v>25</v>
      </c>
      <c r="I6" s="30" t="s">
        <v>26</v>
      </c>
      <c r="J6" s="32" t="s">
        <v>25</v>
      </c>
      <c r="K6" s="30" t="s">
        <v>27</v>
      </c>
      <c r="L6" s="32" t="s">
        <v>25</v>
      </c>
      <c r="M6" s="30" t="s">
        <v>27</v>
      </c>
      <c r="N6" s="32" t="s">
        <v>25</v>
      </c>
      <c r="O6" s="30" t="s">
        <v>27</v>
      </c>
      <c r="P6" s="32" t="s">
        <v>25</v>
      </c>
      <c r="Q6" s="30" t="s">
        <v>27</v>
      </c>
      <c r="R6" s="32" t="s">
        <v>25</v>
      </c>
      <c r="S6" s="30" t="s">
        <v>27</v>
      </c>
      <c r="T6" s="32" t="s">
        <v>25</v>
      </c>
      <c r="U6" s="31" t="s">
        <v>26</v>
      </c>
      <c r="V6" s="35" t="s">
        <v>25</v>
      </c>
      <c r="W6" s="37" t="s">
        <v>30</v>
      </c>
      <c r="X6" s="26" t="s">
        <v>29</v>
      </c>
      <c r="Y6" s="34" t="s">
        <v>25</v>
      </c>
    </row>
    <row r="7" spans="2:25">
      <c r="B7" s="27" t="s">
        <v>6</v>
      </c>
      <c r="C7" s="29"/>
      <c r="D7" s="33"/>
      <c r="E7" s="29">
        <v>0</v>
      </c>
      <c r="F7" s="33">
        <v>1</v>
      </c>
      <c r="G7" s="29"/>
      <c r="H7" s="33"/>
      <c r="I7" s="29">
        <v>1</v>
      </c>
      <c r="J7" s="33">
        <v>13</v>
      </c>
      <c r="K7" s="29">
        <v>6</v>
      </c>
      <c r="L7" s="33">
        <v>7</v>
      </c>
      <c r="M7" s="29">
        <v>1</v>
      </c>
      <c r="N7" s="33">
        <v>1</v>
      </c>
      <c r="O7" s="29">
        <v>0</v>
      </c>
      <c r="P7" s="33">
        <v>64</v>
      </c>
      <c r="Q7" s="29">
        <v>0</v>
      </c>
      <c r="R7" s="33">
        <v>22</v>
      </c>
      <c r="S7" s="29"/>
      <c r="T7" s="33"/>
      <c r="U7" s="30">
        <f>SUM(C7,E7,G7,I7,K7,M7,O7,Q7,S7)</f>
        <v>8</v>
      </c>
      <c r="V7">
        <f t="shared" ref="U7:V11" si="0">SUM(D7,F7,H7,J7,L7,N7,P7,R7,T7)</f>
        <v>108</v>
      </c>
      <c r="W7" s="29">
        <f>ROUND(PRODUCT(U7,100,1/$U$12),2)</f>
        <v>5.48</v>
      </c>
      <c r="X7" s="24">
        <f>ROUND(PRODUCT(U7,100,1/V7),2)</f>
        <v>7.41</v>
      </c>
      <c r="Y7" s="32">
        <f>ROUND(PRODUCT(U7,100,1/$V$12),2)</f>
        <v>1</v>
      </c>
    </row>
    <row r="8" spans="2:25">
      <c r="B8" s="23" t="s">
        <v>7</v>
      </c>
      <c r="C8" s="30"/>
      <c r="D8" s="32"/>
      <c r="E8" s="30">
        <v>1</v>
      </c>
      <c r="F8" s="32">
        <v>15</v>
      </c>
      <c r="G8" s="30"/>
      <c r="H8" s="32"/>
      <c r="I8" s="30">
        <v>7</v>
      </c>
      <c r="J8" s="32">
        <v>28</v>
      </c>
      <c r="K8" s="30">
        <v>8</v>
      </c>
      <c r="L8" s="32">
        <v>43</v>
      </c>
      <c r="M8" s="30">
        <v>2</v>
      </c>
      <c r="N8" s="32">
        <v>70</v>
      </c>
      <c r="O8" s="30">
        <v>1</v>
      </c>
      <c r="P8" s="32">
        <v>50</v>
      </c>
      <c r="Q8" s="30">
        <v>2</v>
      </c>
      <c r="R8" s="32">
        <v>36</v>
      </c>
      <c r="S8" s="30"/>
      <c r="T8" s="32"/>
      <c r="U8" s="30">
        <f t="shared" si="0"/>
        <v>21</v>
      </c>
      <c r="V8">
        <f t="shared" si="0"/>
        <v>242</v>
      </c>
      <c r="W8" s="30">
        <f t="shared" ref="W8:W11" si="1">ROUND(PRODUCT(U8,100,1/$U$12),2)</f>
        <v>14.38</v>
      </c>
      <c r="X8" s="24">
        <f>ROUND(PRODUCT(U8,100,1/V8),2)</f>
        <v>8.68</v>
      </c>
      <c r="Y8" s="32">
        <f t="shared" ref="Y8:Y11" si="2">ROUND(PRODUCT(U8,100,1/$V$12),2)</f>
        <v>2.63</v>
      </c>
    </row>
    <row r="9" spans="2:25">
      <c r="B9" s="23" t="s">
        <v>8</v>
      </c>
      <c r="C9" s="30"/>
      <c r="D9" s="32"/>
      <c r="E9" s="30">
        <v>8</v>
      </c>
      <c r="F9" s="32">
        <v>17</v>
      </c>
      <c r="G9" s="30"/>
      <c r="H9" s="32"/>
      <c r="I9" s="30">
        <v>22</v>
      </c>
      <c r="J9" s="32">
        <v>57</v>
      </c>
      <c r="K9" s="30">
        <v>2</v>
      </c>
      <c r="L9" s="32">
        <v>35</v>
      </c>
      <c r="M9" s="30">
        <v>0</v>
      </c>
      <c r="N9" s="32">
        <v>63</v>
      </c>
      <c r="O9" s="30">
        <v>4</v>
      </c>
      <c r="P9" s="32">
        <v>32</v>
      </c>
      <c r="Q9" s="30">
        <v>1</v>
      </c>
      <c r="R9" s="32">
        <v>40</v>
      </c>
      <c r="S9" s="30"/>
      <c r="T9" s="32"/>
      <c r="U9" s="30">
        <f t="shared" si="0"/>
        <v>37</v>
      </c>
      <c r="V9">
        <f t="shared" si="0"/>
        <v>244</v>
      </c>
      <c r="W9" s="30">
        <f t="shared" si="1"/>
        <v>25.34</v>
      </c>
      <c r="X9" s="24">
        <f>ROUND(PRODUCT(U9,100,1/V9),2)</f>
        <v>15.16</v>
      </c>
      <c r="Y9" s="32">
        <f t="shared" si="2"/>
        <v>4.63</v>
      </c>
    </row>
    <row r="10" spans="2:25">
      <c r="B10" s="23" t="s">
        <v>9</v>
      </c>
      <c r="C10" s="30"/>
      <c r="D10" s="32"/>
      <c r="E10" s="30">
        <v>3</v>
      </c>
      <c r="F10" s="32">
        <v>5</v>
      </c>
      <c r="G10" s="30"/>
      <c r="H10" s="32"/>
      <c r="I10" s="30">
        <v>15</v>
      </c>
      <c r="J10" s="32">
        <v>45</v>
      </c>
      <c r="K10" s="30">
        <v>1</v>
      </c>
      <c r="L10" s="32">
        <v>1</v>
      </c>
      <c r="M10" s="30">
        <v>7</v>
      </c>
      <c r="N10" s="32">
        <v>53</v>
      </c>
      <c r="O10" s="30">
        <v>15</v>
      </c>
      <c r="P10" s="32">
        <v>20</v>
      </c>
      <c r="Q10" s="30">
        <v>2</v>
      </c>
      <c r="R10" s="32">
        <v>10</v>
      </c>
      <c r="S10" s="30"/>
      <c r="T10" s="32"/>
      <c r="U10" s="30">
        <f t="shared" si="0"/>
        <v>43</v>
      </c>
      <c r="V10">
        <f t="shared" si="0"/>
        <v>134</v>
      </c>
      <c r="W10" s="30">
        <f t="shared" si="1"/>
        <v>29.45</v>
      </c>
      <c r="X10" s="24">
        <f>ROUND(PRODUCT(U10,100,1/V10),2)</f>
        <v>32.090000000000003</v>
      </c>
      <c r="Y10" s="32">
        <f t="shared" si="2"/>
        <v>5.38</v>
      </c>
    </row>
    <row r="11" spans="2:25">
      <c r="B11" s="25" t="s">
        <v>10</v>
      </c>
      <c r="C11" s="31"/>
      <c r="D11" s="34"/>
      <c r="E11" s="31">
        <v>0</v>
      </c>
      <c r="F11" s="34">
        <v>2</v>
      </c>
      <c r="G11" s="31"/>
      <c r="H11" s="34"/>
      <c r="I11" s="31">
        <v>25</v>
      </c>
      <c r="J11" s="34">
        <v>45</v>
      </c>
      <c r="K11" s="31">
        <v>0</v>
      </c>
      <c r="L11" s="34">
        <v>0</v>
      </c>
      <c r="M11" s="31">
        <v>1</v>
      </c>
      <c r="N11" s="34">
        <v>11</v>
      </c>
      <c r="O11" s="31">
        <v>11</v>
      </c>
      <c r="P11" s="34">
        <v>11</v>
      </c>
      <c r="Q11" s="31">
        <v>0</v>
      </c>
      <c r="R11" s="34">
        <v>3</v>
      </c>
      <c r="S11" s="31"/>
      <c r="T11" s="34"/>
      <c r="U11" s="31">
        <f t="shared" si="0"/>
        <v>37</v>
      </c>
      <c r="V11" s="36">
        <f t="shared" si="0"/>
        <v>72</v>
      </c>
      <c r="W11" s="31">
        <f t="shared" si="1"/>
        <v>25.34</v>
      </c>
      <c r="X11" s="26">
        <f>ROUND(PRODUCT(U11,100,1/V11),2)</f>
        <v>51.39</v>
      </c>
      <c r="Y11" s="34">
        <f t="shared" si="2"/>
        <v>4.63</v>
      </c>
    </row>
    <row r="12" spans="2:25">
      <c r="B12" s="22" t="s">
        <v>25</v>
      </c>
      <c r="C12" s="30"/>
      <c r="D12" s="32"/>
      <c r="E12" s="30">
        <f t="shared" ref="E12:R12" si="3">SUM(E7:E11)</f>
        <v>12</v>
      </c>
      <c r="F12" s="32">
        <f t="shared" si="3"/>
        <v>40</v>
      </c>
      <c r="G12" s="30"/>
      <c r="H12" s="32"/>
      <c r="I12" s="30">
        <f t="shared" si="3"/>
        <v>70</v>
      </c>
      <c r="J12" s="32">
        <f t="shared" si="3"/>
        <v>188</v>
      </c>
      <c r="K12" s="30">
        <f t="shared" si="3"/>
        <v>17</v>
      </c>
      <c r="L12" s="32">
        <f t="shared" si="3"/>
        <v>86</v>
      </c>
      <c r="M12" s="30">
        <f t="shared" si="3"/>
        <v>11</v>
      </c>
      <c r="N12" s="32">
        <f t="shared" si="3"/>
        <v>198</v>
      </c>
      <c r="O12" s="30">
        <f t="shared" si="3"/>
        <v>31</v>
      </c>
      <c r="P12" s="32">
        <f t="shared" si="3"/>
        <v>177</v>
      </c>
      <c r="Q12" s="30">
        <f t="shared" si="3"/>
        <v>5</v>
      </c>
      <c r="R12" s="32">
        <f t="shared" si="3"/>
        <v>111</v>
      </c>
      <c r="S12" s="30"/>
      <c r="T12" s="32"/>
      <c r="U12" s="30">
        <f>SUM(U7:U11)</f>
        <v>146</v>
      </c>
      <c r="V12">
        <f>SUM(V7:V11)</f>
        <v>800</v>
      </c>
      <c r="W12" s="30"/>
      <c r="X12" s="24"/>
      <c r="Y12" s="32"/>
    </row>
    <row r="13" spans="2:25">
      <c r="C13" s="21"/>
      <c r="D13" s="21"/>
      <c r="E13" s="21"/>
      <c r="F13" s="21"/>
      <c r="G13" s="21"/>
      <c r="H13" s="21"/>
      <c r="S13" s="21"/>
      <c r="T13" s="21"/>
    </row>
    <row r="14" spans="2:25">
      <c r="C14" s="21"/>
      <c r="D14" s="21"/>
      <c r="E14" s="21"/>
      <c r="F14" s="21"/>
      <c r="G14" s="21"/>
      <c r="H14" s="21"/>
      <c r="S14" s="21"/>
      <c r="T14" s="21"/>
    </row>
    <row r="15" spans="2:25">
      <c r="C15" s="21"/>
      <c r="D15" s="21"/>
      <c r="E15" s="21"/>
      <c r="F15" s="21"/>
      <c r="G15" s="21"/>
      <c r="H15" s="21"/>
      <c r="S15" s="21"/>
      <c r="T15" s="21"/>
    </row>
    <row r="16" spans="2:25">
      <c r="C16" s="21"/>
      <c r="D16" s="21"/>
      <c r="E16" s="21"/>
      <c r="F16" s="21"/>
      <c r="G16" s="21"/>
      <c r="H16" s="21"/>
    </row>
    <row r="17" spans="2:25">
      <c r="C17" s="21"/>
      <c r="D17" s="21"/>
      <c r="E17" s="21"/>
      <c r="F17" s="21"/>
      <c r="G17" s="21"/>
      <c r="H17" s="21"/>
    </row>
    <row r="18" spans="2:25">
      <c r="B18" s="22" t="s">
        <v>11</v>
      </c>
      <c r="C18" s="46" t="s">
        <v>19</v>
      </c>
      <c r="D18" s="46"/>
      <c r="E18" s="46" t="s">
        <v>20</v>
      </c>
      <c r="F18" s="46"/>
      <c r="G18" s="46" t="s">
        <v>21</v>
      </c>
      <c r="H18" s="46"/>
      <c r="I18" s="44" t="s">
        <v>22</v>
      </c>
      <c r="J18" s="45"/>
      <c r="M18" s="44"/>
      <c r="N18" s="44"/>
      <c r="O18" s="24"/>
      <c r="U18" s="43" t="s">
        <v>24</v>
      </c>
      <c r="V18" s="45"/>
      <c r="W18" s="43" t="s">
        <v>28</v>
      </c>
      <c r="X18" s="44"/>
      <c r="Y18" s="45"/>
    </row>
    <row r="19" spans="2:25">
      <c r="C19" s="21" t="s">
        <v>27</v>
      </c>
      <c r="D19" s="21" t="s">
        <v>25</v>
      </c>
      <c r="E19" s="21" t="s">
        <v>27</v>
      </c>
      <c r="F19" s="21" t="s">
        <v>25</v>
      </c>
      <c r="G19" s="21" t="s">
        <v>27</v>
      </c>
      <c r="H19" s="21" t="s">
        <v>25</v>
      </c>
      <c r="I19" s="24" t="s">
        <v>27</v>
      </c>
      <c r="J19" s="32" t="s">
        <v>25</v>
      </c>
      <c r="M19" s="24"/>
      <c r="N19" s="24"/>
      <c r="O19" s="24"/>
      <c r="U19" s="30" t="s">
        <v>26</v>
      </c>
      <c r="V19" s="34" t="s">
        <v>25</v>
      </c>
      <c r="W19" s="31" t="s">
        <v>31</v>
      </c>
      <c r="X19" s="26" t="s">
        <v>29</v>
      </c>
      <c r="Y19" s="34" t="s">
        <v>25</v>
      </c>
    </row>
    <row r="20" spans="2:25">
      <c r="B20" s="27" t="s">
        <v>6</v>
      </c>
      <c r="C20" s="28">
        <v>6</v>
      </c>
      <c r="D20" s="28">
        <v>99</v>
      </c>
      <c r="E20" s="28">
        <v>0</v>
      </c>
      <c r="F20" s="28">
        <v>9</v>
      </c>
      <c r="G20" s="28">
        <v>0</v>
      </c>
      <c r="H20" s="28">
        <v>25</v>
      </c>
      <c r="I20" s="28">
        <v>0</v>
      </c>
      <c r="J20" s="33">
        <v>93</v>
      </c>
      <c r="M20" s="24"/>
      <c r="N20" s="24"/>
      <c r="O20" s="24"/>
      <c r="U20" s="29">
        <f t="shared" ref="U20:V23" si="4">SUM(C20,E20,G20,I20)</f>
        <v>6</v>
      </c>
      <c r="V20" s="32">
        <f t="shared" si="4"/>
        <v>226</v>
      </c>
      <c r="W20" s="30">
        <f>ROUND(PRODUCT(U20,100,1/$U$24),2)</f>
        <v>9.3800000000000008</v>
      </c>
      <c r="X20" s="24">
        <f>ROUND(PRODUCT(U20,100,1/V20),2)</f>
        <v>2.65</v>
      </c>
      <c r="Y20" s="32">
        <f>ROUND(PRODUCT(U20,100,1/$V$24),2)</f>
        <v>0.56999999999999995</v>
      </c>
    </row>
    <row r="21" spans="2:25">
      <c r="B21" s="23" t="s">
        <v>7</v>
      </c>
      <c r="C21" s="24">
        <v>5</v>
      </c>
      <c r="D21" s="24">
        <v>94</v>
      </c>
      <c r="E21" s="24">
        <v>2</v>
      </c>
      <c r="F21" s="24">
        <v>61</v>
      </c>
      <c r="G21" s="24">
        <v>0</v>
      </c>
      <c r="H21" s="24">
        <v>15</v>
      </c>
      <c r="I21" s="24">
        <v>4</v>
      </c>
      <c r="J21" s="32">
        <v>111</v>
      </c>
      <c r="M21" s="24"/>
      <c r="N21" s="24"/>
      <c r="O21" s="24"/>
      <c r="U21" s="30">
        <f t="shared" si="4"/>
        <v>11</v>
      </c>
      <c r="V21" s="32">
        <f t="shared" si="4"/>
        <v>281</v>
      </c>
      <c r="W21" s="30">
        <f>ROUND(PRODUCT(U21,100,1/$U$24),2)</f>
        <v>17.190000000000001</v>
      </c>
      <c r="X21" s="24">
        <f>ROUND(PRODUCT(U21,100,1/V21),2)</f>
        <v>3.91</v>
      </c>
      <c r="Y21" s="32">
        <f>ROUND(PRODUCT(U21,100,1/$V$24),2)</f>
        <v>1.05</v>
      </c>
    </row>
    <row r="22" spans="2:25">
      <c r="B22" s="23" t="s">
        <v>8</v>
      </c>
      <c r="C22" s="24">
        <v>20</v>
      </c>
      <c r="D22" s="24">
        <v>64</v>
      </c>
      <c r="E22" s="24">
        <v>16</v>
      </c>
      <c r="F22" s="24">
        <v>83</v>
      </c>
      <c r="G22" s="24">
        <v>0</v>
      </c>
      <c r="H22" s="24">
        <v>107</v>
      </c>
      <c r="I22" s="24">
        <v>1</v>
      </c>
      <c r="J22" s="32">
        <v>62</v>
      </c>
      <c r="M22" s="24"/>
      <c r="N22" s="24"/>
      <c r="O22" s="24"/>
      <c r="U22" s="30">
        <f t="shared" si="4"/>
        <v>37</v>
      </c>
      <c r="V22" s="32">
        <f t="shared" si="4"/>
        <v>316</v>
      </c>
      <c r="W22" s="30">
        <f>ROUND(PRODUCT(U22,100,1/$U$24),2)</f>
        <v>57.81</v>
      </c>
      <c r="X22" s="24">
        <f>ROUND(PRODUCT(U22,100,1/V22),2)</f>
        <v>11.71</v>
      </c>
      <c r="Y22" s="32">
        <f>ROUND(PRODUCT(U22,100,1/$V$24),2)</f>
        <v>3.53</v>
      </c>
    </row>
    <row r="23" spans="2:25">
      <c r="B23" s="25" t="s">
        <v>9</v>
      </c>
      <c r="C23" s="26">
        <v>5</v>
      </c>
      <c r="D23" s="26">
        <v>46</v>
      </c>
      <c r="E23" s="26">
        <v>3</v>
      </c>
      <c r="F23" s="26">
        <v>39</v>
      </c>
      <c r="G23" s="26">
        <v>0</v>
      </c>
      <c r="H23" s="26">
        <v>58</v>
      </c>
      <c r="I23" s="26">
        <v>2</v>
      </c>
      <c r="J23" s="34">
        <v>82</v>
      </c>
      <c r="M23" s="24"/>
      <c r="N23" s="24"/>
      <c r="O23" s="24"/>
      <c r="U23" s="31">
        <f t="shared" si="4"/>
        <v>10</v>
      </c>
      <c r="V23" s="34">
        <f t="shared" si="4"/>
        <v>225</v>
      </c>
      <c r="W23" s="31">
        <f>ROUND(PRODUCT(U23,100,1/$U$24),2)</f>
        <v>15.63</v>
      </c>
      <c r="X23" s="26">
        <f>ROUND(PRODUCT(U23,100,1/V23),2)</f>
        <v>4.4400000000000004</v>
      </c>
      <c r="Y23" s="34">
        <f>ROUND(PRODUCT(U23,100,1/$V$24),2)</f>
        <v>0.95</v>
      </c>
    </row>
    <row r="24" spans="2:25">
      <c r="B24" s="22" t="s">
        <v>25</v>
      </c>
      <c r="C24" s="21">
        <f>SUM(C20:C23)</f>
        <v>36</v>
      </c>
      <c r="D24" s="21">
        <f t="shared" ref="D24:J24" si="5">SUM(D20:D23)</f>
        <v>303</v>
      </c>
      <c r="E24" s="21">
        <f t="shared" si="5"/>
        <v>21</v>
      </c>
      <c r="F24" s="21">
        <f t="shared" si="5"/>
        <v>192</v>
      </c>
      <c r="G24" s="21">
        <f t="shared" si="5"/>
        <v>0</v>
      </c>
      <c r="H24" s="21">
        <f t="shared" si="5"/>
        <v>205</v>
      </c>
      <c r="I24" s="24">
        <f t="shared" si="5"/>
        <v>7</v>
      </c>
      <c r="J24" s="32">
        <f t="shared" si="5"/>
        <v>348</v>
      </c>
      <c r="M24" s="24"/>
      <c r="N24" s="24"/>
      <c r="O24" s="24"/>
      <c r="U24" s="30">
        <f t="shared" ref="U24" si="6">SUM(U20:U23)</f>
        <v>64</v>
      </c>
      <c r="V24" s="32">
        <f>SUM(V20:V23)</f>
        <v>1048</v>
      </c>
      <c r="W24" s="30"/>
      <c r="X24" s="24"/>
      <c r="Y24" s="32"/>
    </row>
    <row r="34" spans="11:11">
      <c r="K34"/>
    </row>
  </sheetData>
  <mergeCells count="18">
    <mergeCell ref="K5:L5"/>
    <mergeCell ref="M5:N5"/>
    <mergeCell ref="C18:D18"/>
    <mergeCell ref="E18:F18"/>
    <mergeCell ref="G18:H18"/>
    <mergeCell ref="I18:J18"/>
    <mergeCell ref="C5:D5"/>
    <mergeCell ref="E5:F5"/>
    <mergeCell ref="G5:H5"/>
    <mergeCell ref="I5:J5"/>
    <mergeCell ref="U5:V5"/>
    <mergeCell ref="U18:V18"/>
    <mergeCell ref="M18:N18"/>
    <mergeCell ref="W5:Y5"/>
    <mergeCell ref="W18:Y18"/>
    <mergeCell ref="O5:P5"/>
    <mergeCell ref="Q5:R5"/>
    <mergeCell ref="S5:T5"/>
  </mergeCells>
  <pageMargins left="0.7" right="0.7" top="0.75" bottom="0.75" header="0.3" footer="0.3"/>
  <pageSetup paperSize="9" orientation="portrait" horizontalDpi="1200" verticalDpi="120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</vt:vector>
  </HeadingPairs>
  <TitlesOfParts>
    <vt:vector size="5" baseType="lpstr">
      <vt:lpstr>Josep</vt:lpstr>
      <vt:lpstr>Josep 2</vt:lpstr>
      <vt:lpstr>Josep 3</vt:lpstr>
      <vt:lpstr>Marisa</vt:lpstr>
      <vt:lpstr>GráficoJosep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Pepe Gotera</dc:creator>
  <cp:lastModifiedBy>Salvador Tamarit Muñoz</cp:lastModifiedBy>
  <dcterms:created xsi:type="dcterms:W3CDTF">2012-04-01T01:36:27Z</dcterms:created>
  <dcterms:modified xsi:type="dcterms:W3CDTF">2015-12-07T16:55:31Z</dcterms:modified>
</cp:coreProperties>
</file>